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HI\Desktop\"/>
    </mc:Choice>
  </mc:AlternateContent>
  <bookViews>
    <workbookView xWindow="0" yWindow="0" windowWidth="10125" windowHeight="900" activeTab="2"/>
  </bookViews>
  <sheets>
    <sheet name="XXXXXXXXX" sheetId="1" r:id="rId1"/>
    <sheet name="Mẫu 1B -VCQL (mới)" sheetId="2" r:id="rId2"/>
    <sheet name="Mẫu 1C -GV (mới)" sheetId="3" r:id="rId3"/>
    <sheet name="Mẫu 1D -NV (mới)" sheetId="4" r:id="rId4"/>
  </sheets>
  <definedNames>
    <definedName name="_xlnm._FilterDatabase" localSheetId="1" hidden="1">'Mẫu 1B -VCQL (mới)'!$A$12:$H$55</definedName>
    <definedName name="_xlnm._FilterDatabase" localSheetId="2" hidden="1">'Mẫu 1C -GV (mới)'!$A$12:$H$54</definedName>
    <definedName name="_xlnm._FilterDatabase" localSheetId="3" hidden="1">'Mẫu 1D -NV (mới)'!$A$12:$H$54</definedName>
  </definedNames>
  <calcPr calcId="162913"/>
</workbook>
</file>

<file path=xl/calcChain.xml><?xml version="1.0" encoding="utf-8"?>
<calcChain xmlns="http://schemas.openxmlformats.org/spreadsheetml/2006/main">
  <c r="G45" i="4" l="1"/>
  <c r="F45" i="4"/>
  <c r="G43" i="4"/>
  <c r="F43" i="4"/>
  <c r="G41" i="4"/>
  <c r="F41" i="4"/>
  <c r="G39" i="4"/>
  <c r="F39" i="4"/>
  <c r="G37" i="4"/>
  <c r="F37" i="4"/>
  <c r="G35" i="4"/>
  <c r="F35" i="4"/>
  <c r="G33" i="4"/>
  <c r="F33" i="4"/>
  <c r="F32" i="4" s="1"/>
  <c r="G32" i="4"/>
  <c r="E32" i="4"/>
  <c r="G28" i="4"/>
  <c r="F28" i="4"/>
  <c r="E28" i="4"/>
  <c r="G25" i="4"/>
  <c r="F25" i="4"/>
  <c r="E25" i="4"/>
  <c r="G19" i="4"/>
  <c r="F19" i="4"/>
  <c r="E19" i="4"/>
  <c r="E14" i="4" s="1"/>
  <c r="E52" i="4" s="1"/>
  <c r="E54" i="4" s="1"/>
  <c r="G15" i="4"/>
  <c r="G14" i="4" s="1"/>
  <c r="G52" i="4" s="1"/>
  <c r="G54" i="4" s="1"/>
  <c r="F15" i="4"/>
  <c r="E15" i="4"/>
  <c r="F14" i="4"/>
  <c r="G45" i="3"/>
  <c r="F45" i="3"/>
  <c r="G43" i="3"/>
  <c r="F43" i="3"/>
  <c r="G41" i="3"/>
  <c r="F41" i="3"/>
  <c r="G39" i="3"/>
  <c r="F39" i="3"/>
  <c r="G37" i="3"/>
  <c r="F37" i="3"/>
  <c r="G35" i="3"/>
  <c r="F35" i="3"/>
  <c r="G33" i="3"/>
  <c r="G32" i="3" s="1"/>
  <c r="F33" i="3"/>
  <c r="F32" i="3" s="1"/>
  <c r="E32" i="3"/>
  <c r="G28" i="3"/>
  <c r="F28" i="3"/>
  <c r="E28" i="3"/>
  <c r="G25" i="3"/>
  <c r="F25" i="3"/>
  <c r="E25" i="3"/>
  <c r="G19" i="3"/>
  <c r="F19" i="3"/>
  <c r="E19" i="3"/>
  <c r="G15" i="3"/>
  <c r="F15" i="3"/>
  <c r="F14" i="3" s="1"/>
  <c r="E15" i="3"/>
  <c r="E14" i="3" s="1"/>
  <c r="E52" i="3" s="1"/>
  <c r="E54" i="3" s="1"/>
  <c r="G14" i="3"/>
  <c r="G46" i="2"/>
  <c r="F46" i="2"/>
  <c r="G43" i="2"/>
  <c r="G32" i="2" s="1"/>
  <c r="F43" i="2"/>
  <c r="G41" i="2"/>
  <c r="F41" i="2"/>
  <c r="G39" i="2"/>
  <c r="F39" i="2"/>
  <c r="G37" i="2"/>
  <c r="F37" i="2"/>
  <c r="G35" i="2"/>
  <c r="F35" i="2"/>
  <c r="F32" i="2" s="1"/>
  <c r="G33" i="2"/>
  <c r="F33" i="2"/>
  <c r="E32" i="2"/>
  <c r="G28" i="2"/>
  <c r="F28" i="2"/>
  <c r="E28" i="2"/>
  <c r="G25" i="2"/>
  <c r="F25" i="2"/>
  <c r="E25" i="2"/>
  <c r="G19" i="2"/>
  <c r="F19" i="2"/>
  <c r="E19" i="2"/>
  <c r="G15" i="2"/>
  <c r="G14" i="2" s="1"/>
  <c r="G53" i="2" s="1"/>
  <c r="G55" i="2" s="1"/>
  <c r="F15" i="2"/>
  <c r="F14" i="2" s="1"/>
  <c r="E15" i="2"/>
  <c r="E14" i="2"/>
  <c r="E53" i="2" s="1"/>
  <c r="E55" i="2" s="1"/>
  <c r="F53" i="2" l="1"/>
  <c r="F55" i="2" s="1"/>
  <c r="F52" i="3"/>
  <c r="F54" i="3" s="1"/>
  <c r="F63" i="2"/>
  <c r="H63" i="2" s="1"/>
  <c r="F62" i="2"/>
  <c r="H62" i="2" s="1"/>
  <c r="F61" i="2"/>
  <c r="H61" i="2" s="1"/>
  <c r="F60" i="2"/>
  <c r="H60" i="2" s="1"/>
  <c r="F62" i="4"/>
  <c r="H62" i="4" s="1"/>
  <c r="F61" i="4"/>
  <c r="H61" i="4" s="1"/>
  <c r="F60" i="4"/>
  <c r="H60" i="4" s="1"/>
  <c r="F59" i="4"/>
  <c r="H59" i="4" s="1"/>
  <c r="G52" i="3"/>
  <c r="G54" i="3" s="1"/>
  <c r="F52" i="4"/>
  <c r="F54" i="4" s="1"/>
  <c r="E62" i="4" l="1"/>
  <c r="G62" i="4" s="1"/>
  <c r="E61" i="4"/>
  <c r="G61" i="4" s="1"/>
  <c r="E60" i="4"/>
  <c r="G60" i="4" s="1"/>
  <c r="E59" i="4"/>
  <c r="G59" i="4" s="1"/>
  <c r="F61" i="3"/>
  <c r="H61" i="3" s="1"/>
  <c r="F60" i="3"/>
  <c r="H60" i="3" s="1"/>
  <c r="F59" i="3"/>
  <c r="H59" i="3" s="1"/>
  <c r="E62" i="3"/>
  <c r="G62" i="3" s="1"/>
  <c r="E61" i="3"/>
  <c r="G61" i="3" s="1"/>
  <c r="E60" i="3"/>
  <c r="G60" i="3" s="1"/>
  <c r="E59" i="3"/>
  <c r="G59" i="3" s="1"/>
  <c r="E63" i="2"/>
  <c r="G63" i="2" s="1"/>
  <c r="E61" i="2"/>
  <c r="G61" i="2" s="1"/>
  <c r="E60" i="2"/>
  <c r="G60" i="2" s="1"/>
  <c r="E62" i="2"/>
  <c r="G62" i="2" s="1"/>
</calcChain>
</file>

<file path=xl/sharedStrings.xml><?xml version="1.0" encoding="utf-8"?>
<sst xmlns="http://schemas.openxmlformats.org/spreadsheetml/2006/main" count="305" uniqueCount="148">
  <si>
    <t>Mẫu 1 B</t>
  </si>
  <si>
    <r>
      <rPr>
        <sz val="13"/>
        <color rgb="FF000000"/>
        <rFont val="Times New Roman"/>
      </rPr>
      <t xml:space="preserve">UBND THÀNH PHỐ HỒ CHÍ MINH
</t>
    </r>
    <r>
      <rPr>
        <b/>
        <sz val="13"/>
        <color rgb="FF000000"/>
        <rFont val="Times New Roman"/>
      </rPr>
      <t>TRƯỜNG CAO ĐẲNG LÝ TỰ TRỌNG
THÀNH PHỐ HỒ CHÍ MINH</t>
    </r>
  </si>
  <si>
    <t>CỘNG HÒA XÃ HỘI CHỦ NGHĨA VIỆT NAM
Độc lập - Tự do - Hạnh phúc</t>
  </si>
  <si>
    <t>BÁO CÁO TỰ ĐÁNH GIÁ KẾT QUẢ CÔNG TÁC CỦA CÁ NHÂN
Kỳ đánh giá:  Quý 4/2019</t>
  </si>
  <si>
    <t>Họ và tên:</t>
  </si>
  <si>
    <t>Chức vụ:</t>
  </si>
  <si>
    <r>
      <rPr>
        <b/>
        <sz val="12"/>
        <color rgb="FF000000"/>
        <rFont val="Times New Roman"/>
      </rPr>
      <t>Đơn vị công tác</t>
    </r>
    <r>
      <rPr>
        <b/>
        <i/>
        <sz val="12"/>
        <color rgb="FF000000"/>
        <rFont val="Times New Roman"/>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</si>
  <si>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</si>
  <si>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</si>
  <si>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</si>
  <si>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</si>
  <si>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</si>
  <si>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</si>
  <si>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</si>
  <si>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</si>
  <si>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</si>
  <si>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</si>
  <si>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</si>
  <si>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</si>
  <si>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</si>
  <si>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</si>
  <si>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66CC"/>
        <rFont val="Times New Roman"/>
      </rPr>
      <t xml:space="preserve">Tiêu chí 1: Ý thức tổ chức kỷ luật, phẩm chất đạo đức </t>
    </r>
    <r>
      <rPr>
        <sz val="13"/>
        <color rgb="FF0066CC"/>
        <rFont val="Times New Roman"/>
      </rPr>
      <t xml:space="preserve">(Ở từng tiêu chí </t>
    </r>
    <r>
      <rPr>
        <b/>
        <sz val="13"/>
        <color rgb="FF0066CC"/>
        <rFont val="Times New Roman"/>
      </rPr>
      <t>trừ 01 điểm/lần vi phạm</t>
    </r>
    <r>
      <rPr>
        <sz val="13"/>
        <color rgb="FF0066CC"/>
        <rFont val="Times New Roman"/>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</si>
  <si>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</si>
  <si>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</si>
  <si>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</si>
  <si>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</si>
  <si>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</si>
  <si>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</si>
  <si>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</si>
  <si>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</si>
  <si>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</si>
  <si>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</si>
  <si>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</si>
  <si>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</si>
  <si>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</si>
  <si>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</si>
  <si>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</si>
  <si>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</si>
  <si>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</si>
  <si>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</si>
  <si>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</si>
  <si>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</si>
  <si>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</si>
  <si>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</si>
  <si>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</si>
  <si>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</si>
  <si>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</si>
  <si>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</si>
  <si>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</si>
  <si>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</si>
  <si>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</si>
  <si>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</si>
  <si>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</si>
  <si>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Tiêu chí 2: Năng lực và kỹ năng</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</si>
  <si>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</si>
  <si>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</si>
  <si>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</si>
  <si>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</si>
  <si>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</si>
  <si>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</si>
  <si>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</si>
  <si>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</si>
  <si>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rPr>
        <b/>
        <sz val="13"/>
        <color rgb="FF0066CC"/>
        <rFont val="Times New Roman"/>
      </rPr>
      <t xml:space="preserve">Có trên 20% nhiệm vụ hoàn thành vượt tiến độ, có chất lượng và hiệu quả </t>
    </r>
    <r>
      <rPr>
        <i/>
        <sz val="13"/>
        <color rgb="FFFF0000"/>
        <rFont val="Times New Roman"/>
      </rPr>
      <t>(Nếu không có trên 20% nhiệm vụ hoàn thành vượt tiến độ, có chất lượng và hiệu quả thì không có điểm. Không chia nhỏ thành các tỉ lệ thấp hơn;</t>
    </r>
    <r>
      <rPr>
        <b/>
        <i/>
        <sz val="13"/>
        <color rgb="FFFF0000"/>
        <rFont val="Times New Roman"/>
      </rPr>
      <t xml:space="preserve"> Chỉ đánh giá một mức là 8 điểm hoặc không có điểm</t>
    </r>
    <r>
      <rPr>
        <i/>
        <sz val="13"/>
        <color rgb="FFFF0000"/>
        <rFont val="Times New Roman"/>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</si>
  <si>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</si>
  <si>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rPr>
        <b/>
        <sz val="13"/>
        <color rgb="FF0066CC"/>
        <rFont val="Times New Roman"/>
      </rPr>
      <t xml:space="preserve">Sáng tạo, cải tiến phương pháp làm việc, nâng cao hiệu quả công việc </t>
    </r>
    <r>
      <rPr>
        <i/>
        <sz val="13"/>
        <color rgb="FFFF0000"/>
        <rFont val="Times New Roman"/>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</si>
  <si>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</si>
  <si>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</si>
  <si>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</si>
  <si>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</si>
  <si>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</si>
  <si>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rPr>
        <b/>
        <sz val="13"/>
        <color rgb="FF0066CC"/>
        <rFont val="Times New Roman"/>
      </rPr>
      <t xml:space="preserve">Tiêu chí 3: Kết quả thực hiện chức trách, nhiệm vụ được giao </t>
    </r>
    <r>
      <rPr>
        <i/>
        <sz val="13"/>
        <color rgb="FF0066CC"/>
        <rFont val="Times New Roman"/>
      </rPr>
      <t xml:space="preserve">(chỉ điền vào </t>
    </r>
    <r>
      <rPr>
        <b/>
        <i/>
        <sz val="13"/>
        <color rgb="FF0066CC"/>
        <rFont val="Times New Roman"/>
      </rPr>
      <t>01 dòng</t>
    </r>
    <r>
      <rPr>
        <i/>
        <sz val="13"/>
        <color rgb="FF0066CC"/>
        <rFont val="Times New Roman"/>
      </rPr>
      <t xml:space="preserve"> </t>
    </r>
    <r>
      <rPr>
        <b/>
        <i/>
        <sz val="13"/>
        <color rgb="FF0066CC"/>
        <rFont val="Times New Roman"/>
      </rPr>
      <t>duy nhất</t>
    </r>
    <r>
      <rPr>
        <i/>
        <sz val="13"/>
        <color rgb="FF0066CC"/>
        <rFont val="Times New Roman"/>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</si>
  <si>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</si>
  <si>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</si>
  <si>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</si>
  <si>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</si>
  <si>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</si>
  <si>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</si>
  <si>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</si>
  <si>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</si>
  <si>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rPr>
        <b/>
        <sz val="13"/>
        <color rgb="FF000000"/>
        <rFont val="Times New Roman"/>
      </rPr>
      <t>TỔNG SỐ ĐIỂM CHÍNH THỨC (*)
(</t>
    </r>
    <r>
      <rPr>
        <i/>
        <sz val="13"/>
        <color rgb="FF000000"/>
        <rFont val="Times New Roman"/>
      </rPr>
      <t>Tổng số điểm đạt được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</si>
  <si>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</si>
  <si>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</si>
  <si>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</si>
  <si>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</si>
  <si>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rPr>
      <t xml:space="preserve">Kết quả phân loại
</t>
    </r>
    <r>
      <rPr>
        <i/>
        <sz val="12"/>
        <color rgb="FF000000"/>
        <rFont val="Times New Roman"/>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</si>
  <si>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</si>
  <si>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</si>
  <si>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</si>
  <si>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</si>
  <si>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</si>
  <si>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</si>
  <si>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</si>
  <si>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</si>
  <si>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</si>
  <si>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</si>
  <si>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</si>
  <si>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</si>
  <si>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</si>
  <si>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rPr>
        <b/>
        <sz val="13"/>
        <color rgb="FF000000"/>
        <rFont val="Times New Roman"/>
      </rPr>
      <t xml:space="preserve">NGƯỜI TỰ ĐÁNH GIÁ
</t>
    </r>
    <r>
      <rPr>
        <i/>
        <sz val="13"/>
        <color rgb="FF000000"/>
        <rFont val="Times New Roman"/>
      </rPr>
      <t>(ký tên và ghi rõ họ tên)</t>
    </r>
  </si>
  <si>
    <t>Ý KIẾN NHẬN XÉT CỦA NGƯỜI CÓ THẨM QUYỀN ĐÁNH GIÁ:</t>
  </si>
  <si>
    <t>…………………………………………………………………………………………………………………………………………………………………………………………………………………………………………………………………………………………………………………………………………………………………………………………………………………………………………………………………………………………………………………………………………………………………..</t>
  </si>
  <si>
    <t>HIỆU TRƯỞNG</t>
  </si>
  <si>
    <t>Mẫu 1 C</t>
  </si>
  <si>
    <r>
      <rPr>
        <sz val="13"/>
        <color rgb="FF000000"/>
        <rFont val="Times New Roman"/>
      </rPr>
      <t xml:space="preserve">UBND THÀNH PHỐ HỒ CHÍ MINH
</t>
    </r>
    <r>
      <rPr>
        <b/>
        <sz val="13"/>
        <color rgb="FF000000"/>
        <rFont val="Times New Roman"/>
      </rPr>
      <t>TRƯỜNG CAO ĐẲNG LÝ TỰ TRỌNG
THÀNH PHỐ HỒ CHÍ MINH</t>
    </r>
  </si>
  <si>
    <t xml:space="preserve"> </t>
  </si>
  <si>
    <t>Họ và tên:        Nguyễn Duy Hải</t>
  </si>
  <si>
    <t xml:space="preserve">Chức vụ:             Giảng Viên                </t>
  </si>
  <si>
    <r>
      <rPr>
        <b/>
        <sz val="12"/>
        <color rgb="FF000000"/>
        <rFont val="Times New Roman"/>
      </rPr>
      <t>Đơn vị công tác</t>
    </r>
    <r>
      <rPr>
        <b/>
        <i/>
        <sz val="12"/>
        <color rgb="FF000000"/>
        <rFont val="Times New Roman"/>
      </rPr>
      <t xml:space="preserve"> (phòng, khoa…):              Cơ khí</t>
    </r>
  </si>
  <si>
    <t>Mã số CBCCVC: 01012022</t>
  </si>
  <si>
    <r>
      <rPr>
        <b/>
        <sz val="13"/>
        <color rgb="FF0066CC"/>
        <rFont val="Times New Roman"/>
      </rPr>
      <t xml:space="preserve">Tiêu chí 1: Ý thức tổ chức kỷ luật, phẩm chất đạo đức </t>
    </r>
    <r>
      <rPr>
        <sz val="13"/>
        <color rgb="FF0066CC"/>
        <rFont val="Times New Roman"/>
      </rPr>
      <t xml:space="preserve">(Ở từng tiêu chí </t>
    </r>
    <r>
      <rPr>
        <b/>
        <sz val="13"/>
        <color rgb="FF0066CC"/>
        <rFont val="Times New Roman"/>
      </rPr>
      <t>trừ 01 điểm/lần vi phạm</t>
    </r>
    <r>
      <rPr>
        <sz val="13"/>
        <color rgb="FF0066CC"/>
        <rFont val="Times New Roman"/>
      </rPr>
      <t xml:space="preserve">. Trường hợp đã trừ hết số điểm của tiêu chí nhưng tiếp tục vi phạm thì trừ bổ sung vào tổng số điểm đạt được trước khi phân loại) </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</si>
  <si>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</si>
  <si>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</si>
  <si>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</si>
  <si>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</si>
  <si>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</si>
  <si>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</si>
  <si>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</si>
  <si>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</si>
  <si>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</si>
  <si>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</si>
  <si>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</si>
  <si>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rPr>
        <b/>
        <sz val="13"/>
        <color rgb="FF0066CC"/>
        <rFont val="Times New Roman"/>
      </rPr>
      <t xml:space="preserve">Có trên 20% nhiệm vụ hoàn thành vượt tiến độ, có chất lượng và hiệu quả </t>
    </r>
    <r>
      <rPr>
        <i/>
        <sz val="13"/>
        <color rgb="FFFF0000"/>
        <rFont val="Times New Roman"/>
      </rPr>
      <t xml:space="preserve">(Nếu không có trên 20% nhiệm vụ hoàn thành vượt tiến độ, có chất lượng và hiệu quả thì không có điểm; Không chia nhỏ thành các tỉ lệ thấp hơn; </t>
    </r>
    <r>
      <rPr>
        <b/>
        <i/>
        <sz val="13"/>
        <color rgb="FFFF0000"/>
        <rFont val="Times New Roman"/>
      </rPr>
      <t>Chỉ đánh giá một mức là 8 điểm hoặc không có điểm</t>
    </r>
    <r>
      <rPr>
        <i/>
        <sz val="13"/>
        <color rgb="FFFF0000"/>
        <rFont val="Times New Roman"/>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</si>
  <si>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</si>
  <si>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</si>
  <si>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</si>
  <si>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r>
      <rPr>
        <b/>
        <sz val="13"/>
        <color rgb="FF0066CC"/>
        <rFont val="Times New Roman"/>
      </rPr>
      <t xml:space="preserve">Tiêu chí 3: Kết quả thực hiện chức trách, nhiệm vụ được giao </t>
    </r>
    <r>
      <rPr>
        <i/>
        <sz val="13"/>
        <color rgb="FF0066CC"/>
        <rFont val="Times New Roman"/>
      </rPr>
      <t xml:space="preserve">(chỉ điền vào </t>
    </r>
    <r>
      <rPr>
        <b/>
        <i/>
        <sz val="13"/>
        <color rgb="FF0066CC"/>
        <rFont val="Times New Roman"/>
      </rPr>
      <t>01 dòng</t>
    </r>
    <r>
      <rPr>
        <i/>
        <sz val="13"/>
        <color rgb="FF0066CC"/>
        <rFont val="Times New Roman"/>
      </rPr>
      <t xml:space="preserve"> </t>
    </r>
    <r>
      <rPr>
        <b/>
        <i/>
        <sz val="13"/>
        <color rgb="FF0066CC"/>
        <rFont val="Times New Roman"/>
      </rPr>
      <t>duy nhất</t>
    </r>
    <r>
      <rPr>
        <i/>
        <sz val="13"/>
        <color rgb="FF0066CC"/>
        <rFont val="Times New Roman"/>
      </rPr>
      <t xml:space="preserve"> trong số các dòng bên dưới)</t>
    </r>
  </si>
  <si>
    <r>
      <rPr>
        <b/>
        <sz val="13"/>
        <color rgb="FF000000"/>
        <rFont val="Times New Roman"/>
      </rPr>
      <t>TỔNG SỐ ĐIỂM CHÍNH THỨC (*)
(</t>
    </r>
    <r>
      <rPr>
        <i/>
        <sz val="13"/>
        <color rgb="FF000000"/>
        <rFont val="Times New Roman"/>
      </rPr>
      <t>Tổng số điểm đạt được - Số điểm bị trừ bổ sung)</t>
    </r>
  </si>
  <si>
    <r>
      <rPr>
        <b/>
        <sz val="12"/>
        <color rgb="FF000000"/>
        <rFont val="Times New Roman"/>
      </rPr>
      <t xml:space="preserve">Kết quả phân loại
</t>
    </r>
    <r>
      <rPr>
        <i/>
        <sz val="12"/>
        <color rgb="FF000000"/>
        <rFont val="Times New Roman"/>
      </rPr>
      <t>(đánh dấu X)</t>
    </r>
  </si>
  <si>
    <r>
      <rPr>
        <b/>
        <sz val="13"/>
        <color rgb="FF000000"/>
        <rFont val="Times New Roman"/>
      </rPr>
      <t xml:space="preserve">NGƯỜI TỰ ĐÁNH GIÁ
</t>
    </r>
    <r>
      <rPr>
        <i/>
        <sz val="13"/>
        <color rgb="FF000000"/>
        <rFont val="Times New Roman"/>
      </rPr>
      <t>(ký tên và ghi rõ họ tên)</t>
    </r>
  </si>
  <si>
    <t>Nguyễn Duy Hải</t>
  </si>
  <si>
    <t>…………………………………………………………………………………………………………………………………………………………………………………………………………………………………………………………………………………………………………………………………………………………………………………………………………………………………………………………………………………………………………………………….................……………………………………..</t>
  </si>
  <si>
    <t>Mẫu 1 D</t>
  </si>
  <si>
    <r>
      <rPr>
        <sz val="13"/>
        <color rgb="FF000000"/>
        <rFont val="Times New Roman"/>
      </rPr>
      <t xml:space="preserve">UBND THÀNH PHỐ HỒ CHÍ MINH
</t>
    </r>
    <r>
      <rPr>
        <b/>
        <sz val="13"/>
        <color rgb="FF000000"/>
        <rFont val="Times New Roman"/>
      </rPr>
      <t>TRƯỜNG CAO ĐẲNG LÝ TỰ TRỌNG
THÀNH PHỐ HỒ CHÍ MINH</t>
    </r>
  </si>
  <si>
    <r>
      <rPr>
        <b/>
        <sz val="12"/>
        <color rgb="FF000000"/>
        <rFont val="Times New Roman"/>
      </rPr>
      <t>Đơn vị công tác</t>
    </r>
    <r>
      <rPr>
        <b/>
        <i/>
        <sz val="12"/>
        <color rgb="FF000000"/>
        <rFont val="Times New Roman"/>
      </rPr>
      <t xml:space="preserve"> (phòng, khoa…):</t>
    </r>
  </si>
  <si>
    <r>
      <rPr>
        <b/>
        <sz val="13"/>
        <color rgb="FF0066CC"/>
        <rFont val="Times New Roman"/>
      </rPr>
      <t xml:space="preserve">Tiêu chí 1: Ý thức tổ chức kỷ luật, phẩm chất đạo đức </t>
    </r>
    <r>
      <rPr>
        <sz val="13"/>
        <color rgb="FF0066CC"/>
        <rFont val="Times New Roman"/>
      </rPr>
      <t xml:space="preserve">(Ở từng tiêu chí </t>
    </r>
    <r>
      <rPr>
        <b/>
        <sz val="13"/>
        <color rgb="FF0066CC"/>
        <rFont val="Times New Roman"/>
      </rPr>
      <t>trừ 01 điểm/lần vi phạm</t>
    </r>
    <r>
      <rPr>
        <sz val="13"/>
        <color rgb="FF0066CC"/>
        <rFont val="Times New Roman"/>
      </rPr>
      <t xml:space="preserve">. Trường hợp đã trừ hết số điểm của tiêu chí nhưng tiếp tục vi phạm thì trừ bổ sung vào tổng số điểm đạt được trước khi phân loại) </t>
    </r>
  </si>
  <si>
    <t>Đảm bảo ngày công kế hoạch. Nghỉ làm việc (kể cả có phép) 3 ngày liên tục hoặc từ 4 đến 5 ngày (-1đ); từ 6 đến 7 ngày (-2đ);nghỉ từ ngày thứ 8 trở lên, mỗi ngày (-0,5đ)</t>
  </si>
  <si>
    <r>
      <rPr>
        <sz val="13"/>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rPr>
      <t>sau khi xác minh là sai phạm</t>
    </r>
    <r>
      <rPr>
        <sz val="13"/>
        <rFont val="Times New Roman"/>
      </rPr>
      <t>) mỗi lần (-1đ)</t>
    </r>
  </si>
  <si>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</si>
  <si>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</si>
  <si>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r>
      <rPr>
        <b/>
        <sz val="13"/>
        <color rgb="FF0066CC"/>
        <rFont val="Times New Roman"/>
      </rPr>
      <t xml:space="preserve">Có trên 20% nhiệm vụ hoàn thành vượt tiến độ, có chất lượng và hiệu quả </t>
    </r>
    <r>
      <rPr>
        <i/>
        <sz val="13"/>
        <color rgb="FFFF0000"/>
        <rFont val="Times New Roman"/>
      </rPr>
      <t xml:space="preserve">(Nếu không có trên 20% nhiệm vụ hoàn thành vượt tiến độ, có chất lượng và hiệu quả thì không có điểm; Không chia nhỏ thành các tỉ lệ thấp hơn; </t>
    </r>
    <r>
      <rPr>
        <b/>
        <i/>
        <sz val="13"/>
        <color rgb="FFFF0000"/>
        <rFont val="Times New Roman"/>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</si>
  <si>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</si>
  <si>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66CC"/>
        <rFont val="Times New Roman"/>
      </rPr>
      <t xml:space="preserve">Tiêu chí 3: Kết quả thực hiện chức trách, nhiệm vụ được giao </t>
    </r>
    <r>
      <rPr>
        <i/>
        <sz val="13"/>
        <color rgb="FF0066CC"/>
        <rFont val="Times New Roman"/>
      </rPr>
      <t xml:space="preserve">(chỉ điền vào </t>
    </r>
    <r>
      <rPr>
        <b/>
        <i/>
        <sz val="13"/>
        <color rgb="FF0066CC"/>
        <rFont val="Times New Roman"/>
      </rPr>
      <t>01 dòng</t>
    </r>
    <r>
      <rPr>
        <i/>
        <sz val="13"/>
        <color rgb="FF0066CC"/>
        <rFont val="Times New Roman"/>
      </rPr>
      <t xml:space="preserve"> </t>
    </r>
    <r>
      <rPr>
        <b/>
        <i/>
        <sz val="13"/>
        <color rgb="FF0066CC"/>
        <rFont val="Times New Roman"/>
      </rPr>
      <t>duy nhất</t>
    </r>
    <r>
      <rPr>
        <i/>
        <sz val="13"/>
        <color rgb="FF0066CC"/>
        <rFont val="Times New Roman"/>
      </rPr>
      <t xml:space="preserve"> trong số các dòng bên dưới)</t>
    </r>
  </si>
  <si>
    <r>
      <rPr>
        <b/>
        <sz val="13"/>
        <color rgb="FF000000"/>
        <rFont val="Times New Roman"/>
      </rPr>
      <t>TỔNG SỐ ĐIỂM CHÍNH THỨC (*)
(</t>
    </r>
    <r>
      <rPr>
        <i/>
        <sz val="13"/>
        <color rgb="FF000000"/>
        <rFont val="Times New Roman"/>
      </rPr>
      <t>Tổng số điểm đạt được - Số điểm bị trừ bổ sung)</t>
    </r>
  </si>
  <si>
    <r>
      <rPr>
        <b/>
        <sz val="12"/>
        <color rgb="FF000000"/>
        <rFont val="Times New Roman"/>
      </rPr>
      <t xml:space="preserve">Kết quả phân loại
</t>
    </r>
    <r>
      <rPr>
        <i/>
        <sz val="12"/>
        <color rgb="FF000000"/>
        <rFont val="Times New Roman"/>
      </rPr>
      <t>(đánh dấu X)</t>
    </r>
  </si>
  <si>
    <r>
      <rPr>
        <b/>
        <sz val="13"/>
        <color rgb="FF000000"/>
        <rFont val="Times New Roman"/>
      </rPr>
      <t xml:space="preserve">NGƯỜI TỰ ĐÁNH GIÁ
</t>
    </r>
    <r>
      <rPr>
        <i/>
        <sz val="13"/>
        <color rgb="FF000000"/>
        <rFont val="Times New Roman"/>
      </rPr>
      <t>(ký tên và ghi rõ họ tên)</t>
    </r>
  </si>
  <si>
    <t>BÁO CÁO TỰ ĐÁNH GIÁ KẾT QUẢ CÔNG TÁC CỦA CÁ NHÂN
Kỳ đánh giá:  Quý 2/2023</t>
  </si>
  <si>
    <t>Tp.HCM, ngày…   tháng …  … năm 2023</t>
  </si>
  <si>
    <t>Tp.HCM, ngày…11… tháng 06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</si>
</sst>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font>
      <sz val="11"/>
      <color rgb="FF000000"/>
      <name val="Calibri"/>
      <scheme val="minor"/>
    </font>
    <font>
      <sz val="12"/>
      <color rgb="FF000000"/>
      <name val="Times New Roman"/>
    </font>
    <font>
      <b/>
      <i/>
      <sz val="10"/>
      <color rgb="FF000000"/>
      <name val="Times New Roman"/>
    </font>
    <font>
      <b/>
      <sz val="13"/>
      <color rgb="FF000000"/>
      <name val="Times New Roman"/>
    </font>
    <font>
      <b/>
      <sz val="14"/>
      <color rgb="FF000000"/>
      <name val="Times New Roman"/>
    </font>
    <font>
      <b/>
      <sz val="12"/>
      <color rgb="FF000000"/>
      <name val="Times New Roman"/>
    </font>
    <font>
      <sz val="11"/>
      <name val="Calibri"/>
    </font>
    <font>
      <i/>
      <sz val="9"/>
      <color rgb="FF000000"/>
      <name val="Times New Roman"/>
    </font>
    <font>
      <b/>
      <sz val="9"/>
      <color rgb="FF000000"/>
      <name val="Times New Roman"/>
    </font>
    <font>
      <b/>
      <sz val="13"/>
      <color rgb="FF0066CC"/>
      <name val="Times New Roman"/>
    </font>
    <font>
      <b/>
      <sz val="13"/>
      <name val="Times New Roman"/>
    </font>
    <font>
      <sz val="13"/>
      <color rgb="FF000000"/>
      <name val="Times New Roman"/>
    </font>
    <font>
      <sz val="13"/>
      <name val="Times New Roman"/>
    </font>
    <font>
      <b/>
      <i/>
      <sz val="13"/>
      <color rgb="FF000000"/>
      <name val="Times New Roman"/>
    </font>
    <font>
      <b/>
      <i/>
      <sz val="13"/>
      <color rgb="FF0066CC"/>
      <name val="Times New Roman"/>
    </font>
    <font>
      <sz val="13"/>
      <color rgb="FF0066CC"/>
      <name val="Times New Roman"/>
    </font>
    <font>
      <i/>
      <sz val="12"/>
      <color rgb="FF000000"/>
      <name val="Times New Roman"/>
    </font>
    <font>
      <i/>
      <sz val="13"/>
      <color rgb="FF000000"/>
      <name val="Times New Roman"/>
    </font>
    <font>
      <sz val="11"/>
      <name val="Times New Roman"/>
    </font>
    <font>
      <sz val="11"/>
      <color rgb="FFFF0000"/>
      <name val="Times New Roman"/>
    </font>
    <font>
      <b/>
      <i/>
      <sz val="12"/>
      <color rgb="FF000000"/>
      <name val="Times New Roman"/>
    </font>
    <font>
      <i/>
      <sz val="13"/>
      <name val="Times New Roman"/>
    </font>
    <font>
      <i/>
      <sz val="13"/>
      <color rgb="FFFF0000"/>
      <name val="Times New Roman"/>
    </font>
    <font>
      <b/>
      <i/>
      <sz val="13"/>
      <color rgb="FFFF0000"/>
      <name val="Times New Roman"/>
    </font>
    <font>
      <i/>
      <sz val="13"/>
      <color rgb="FF0066CC"/>
      <name val="Times New Roman"/>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63">
    <xf numFmtId="0" fontId="0" fillId="0" borderId="0" xfId="0" applyFont="1" applyAlignment="1"/>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wrapText="1"/>
    </xf>
    <xf numFmtId="0" fontId="3"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5" fillId="0" borderId="0" xfId="0" applyFont="1" applyAlignment="1">
      <alignment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5" fillId="0" borderId="2" xfId="0" applyFont="1" applyBorder="1" applyAlignment="1">
      <alignment horizontal="left" vertical="center" wrapText="1"/>
    </xf>
    <xf numFmtId="0" fontId="6" fillId="0" borderId="3" xfId="0" applyFont="1" applyBorder="1"/>
    <xf numFmtId="0" fontId="6" fillId="0" borderId="4" xfId="0" applyFont="1" applyBorder="1"/>
    <xf numFmtId="0" fontId="17" fillId="0" borderId="6" xfId="0" applyFont="1" applyBorder="1" applyAlignment="1">
      <alignment horizontal="center" vertical="center" wrapText="1"/>
    </xf>
    <xf numFmtId="0" fontId="6" fillId="0" borderId="6" xfId="0" applyFont="1" applyBorder="1"/>
    <xf numFmtId="0" fontId="3" fillId="0" borderId="0" xfId="0" applyFont="1" applyAlignment="1">
      <alignment horizontal="center" vertical="center" wrapText="1"/>
    </xf>
    <xf numFmtId="0" fontId="0" fillId="0" borderId="0" xfId="0" applyFont="1" applyAlignment="1"/>
    <xf numFmtId="0" fontId="5" fillId="0" borderId="8" xfId="0" applyFont="1" applyBorder="1" applyAlignment="1">
      <alignment horizontal="center" vertical="center" wrapText="1"/>
    </xf>
    <xf numFmtId="0" fontId="6" fillId="0" borderId="12" xfId="0" applyFont="1" applyBorder="1"/>
    <xf numFmtId="0" fontId="3" fillId="0" borderId="2" xfId="0" applyFont="1" applyBorder="1" applyAlignment="1">
      <alignment horizontal="center" vertical="center" wrapText="1"/>
    </xf>
    <xf numFmtId="0" fontId="5" fillId="0" borderId="0" xfId="0" applyFont="1" applyAlignment="1">
      <alignment horizontal="left" vertical="center" wrapText="1"/>
    </xf>
    <xf numFmtId="0" fontId="1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7" fillId="0" borderId="0" xfId="0" applyFont="1" applyAlignment="1">
      <alignment horizontal="center" vertical="center" wrapText="1"/>
    </xf>
    <xf numFmtId="0" fontId="3" fillId="0" borderId="0" xfId="0" applyFont="1" applyAlignment="1">
      <alignment horizontal="center" vertical="top" wrapText="1"/>
    </xf>
    <xf numFmtId="0" fontId="5" fillId="0" borderId="10" xfId="0" applyFont="1" applyBorder="1" applyAlignment="1">
      <alignment horizontal="center" vertical="center" wrapText="1"/>
    </xf>
    <xf numFmtId="0" fontId="6" fillId="0" borderId="10" xfId="0" applyFont="1" applyBorder="1"/>
    <xf numFmtId="0" fontId="13" fillId="0" borderId="2" xfId="0" applyFont="1" applyBorder="1" applyAlignment="1">
      <alignment horizontal="center" vertical="center" wrapText="1"/>
    </xf>
    <xf numFmtId="0" fontId="5" fillId="0" borderId="5" xfId="0" applyFont="1" applyBorder="1" applyAlignment="1">
      <alignment horizontal="center" vertical="center" wrapText="1"/>
    </xf>
    <xf numFmtId="0" fontId="6" fillId="0" borderId="7" xfId="0" applyFont="1" applyBorder="1"/>
    <xf numFmtId="0" fontId="6" fillId="0" borderId="9" xfId="0" applyFont="1" applyBorder="1"/>
    <xf numFmtId="0" fontId="6" fillId="0" borderId="11" xfId="0" applyFont="1" applyBorder="1"/>
    <xf numFmtId="0" fontId="11" fillId="0" borderId="2" xfId="0" applyFont="1" applyBorder="1" applyAlignment="1">
      <alignment horizontal="left" vertical="center" wrapText="1"/>
    </xf>
    <xf numFmtId="0" fontId="9" fillId="0" borderId="2" xfId="0" applyFont="1" applyBorder="1" applyAlignment="1">
      <alignment horizontal="left" vertical="center" wrapText="1"/>
    </xf>
    <xf numFmtId="0" fontId="12" fillId="0" borderId="2" xfId="0" applyFont="1" applyBorder="1" applyAlignment="1">
      <alignment horizontal="left" vertical="center" wrapText="1"/>
    </xf>
    <xf numFmtId="0" fontId="7" fillId="0" borderId="2"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0" fontId="9" fillId="0" borderId="2"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752475</xdr:colOff>
      <xdr:row>2</xdr:row>
      <xdr:rowOff>38100</xdr:rowOff>
    </xdr:from>
    <xdr:ext cx="800100" cy="0"/>
    <xdr:sp macro="" textlink="">
      <xdr:nvSpPr>
        <xdr:cNvPr id="24939" name="Shape 24939"/>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266700</xdr:colOff>
      <xdr:row>1</xdr:row>
      <xdr:rowOff>400050</xdr:rowOff>
    </xdr:from>
    <xdr:ext cx="1962150" cy="0"/>
    <xdr:sp macro="" textlink="">
      <xdr:nvSpPr>
        <xdr:cNvPr id="24940" name="Shape 24940"/>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733425</xdr:colOff>
      <xdr:row>2</xdr:row>
      <xdr:rowOff>28575</xdr:rowOff>
    </xdr:from>
    <xdr:ext cx="800100" cy="0"/>
    <xdr:sp macro="" textlink="">
      <xdr:nvSpPr>
        <xdr:cNvPr id="23921" name="Shape 23921"/>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266700</xdr:colOff>
      <xdr:row>1</xdr:row>
      <xdr:rowOff>400050</xdr:rowOff>
    </xdr:from>
    <xdr:ext cx="1762125" cy="0"/>
    <xdr:sp macro="" textlink="">
      <xdr:nvSpPr>
        <xdr:cNvPr id="23922" name="Shape 23922"/>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733425</xdr:colOff>
      <xdr:row>2</xdr:row>
      <xdr:rowOff>28575</xdr:rowOff>
    </xdr:from>
    <xdr:ext cx="800100" cy="0"/>
    <xdr:sp macro="" textlink="">
      <xdr:nvSpPr>
        <xdr:cNvPr id="22959" name="Shape 22959"/>
        <xdr:cNvSpPr/>
      </xdr:nvSpPr>
      <xdr:spPr>
        <a:xfrm rot="21600000" flipV="1">
          <a:off x="0" y="0"/>
          <a:ext cx="1" cy="1"/>
        </a:xfrm>
        <a:prstGeom prst="line">
          <a:avLst/>
        </a:prstGeom>
        <a:noFill/>
        <a:ln cap="flat" cmpd="sng" algn="ctr">
          <a:solidFill>
            <a:sysClr val="background" lastClr="000000"/>
          </a:solidFill>
          <a:miter lim="800000"/>
          <a:headEnd/>
          <a:tailEnd/>
        </a:ln>
      </xdr:spPr>
    </xdr:sp>
    <xdr:clientData fLocksWithSheet="0"/>
  </xdr:oneCellAnchor>
  <xdr:oneCellAnchor>
    <xdr:from>
      <xdr:col>4</xdr:col>
      <xdr:colOff>266700</xdr:colOff>
      <xdr:row>1</xdr:row>
      <xdr:rowOff>400050</xdr:rowOff>
    </xdr:from>
    <xdr:ext cx="1962150" cy="0"/>
    <xdr:sp macro="" textlink="">
      <xdr:nvSpPr>
        <xdr:cNvPr id="22960" name="Shape 22960"/>
        <xdr:cNvSpPr/>
      </xdr:nvSpPr>
      <xdr:spPr>
        <a:xfrm>
          <a:off x="0" y="0"/>
          <a:ext cx="1" cy="1"/>
        </a:xfrm>
        <a:prstGeom prst="line">
          <a:avLst/>
        </a:prstGeom>
        <a:noFill/>
        <a:ln cap="flat" cmpd="sng" algn="ctr">
          <a:solidFill>
            <a:srgbClr val="000000"/>
          </a:solidFill>
          <a:miter lim="800000"/>
          <a:headEnd/>
          <a:tailEnd/>
        </a:ln>
      </xdr:spPr>
    </xdr: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A100"/>
  <sheetViews>
    <sheetView showGridLines="0" topLeftCell="A46" workbookViewId="0"/>
  </sheetViews>
  <sheetFormatPr defaultColWidth="14.42578125" defaultRowHeight="15" customHeight="1"/>
  <cols>
    <col min="1" max="6" width="8"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100"/>
  <sheetViews>
    <sheetView workbookViewId="0"/>
  </sheetViews>
  <sheetFormatPr defaultColWidth="14.42578125" defaultRowHeight="15" customHeight="1"/>
  <cols>
    <col min="1" max="1" width="5.42578125" customWidth="1"/>
    <col min="2" max="2" width="27.140625" customWidth="1"/>
    <col min="3" max="3" width="11" customWidth="1"/>
    <col min="4" max="4" width="10.5703125" customWidth="1"/>
    <col min="5" max="5" width="11.5703125" customWidth="1"/>
    <col min="6" max="6" width="10.5703125" customWidth="1"/>
    <col min="7" max="8" width="10.140625" customWidth="1"/>
    <col min="9" max="11" width="8" customWidth="1"/>
  </cols>
  <sheetData>
    <row r="1" spans="1:11" ht="15.75" customHeight="1">
      <c r="A1" s="1"/>
      <c r="B1" s="2"/>
      <c r="C1" s="1"/>
      <c r="D1" s="1"/>
      <c r="E1" s="1"/>
      <c r="F1" s="1"/>
      <c r="G1" s="1"/>
      <c r="H1" s="3" t="s">
        <v>0</v>
      </c>
      <c r="I1" s="1"/>
      <c r="J1" s="1"/>
      <c r="K1" s="1"/>
    </row>
    <row r="2" spans="1:11" ht="48.75" customHeight="1">
      <c r="A2" s="48" t="s">
        <v>1</v>
      </c>
      <c r="B2" s="40"/>
      <c r="C2" s="40"/>
      <c r="D2" s="48" t="s">
        <v>2</v>
      </c>
      <c r="E2" s="40"/>
      <c r="F2" s="40"/>
      <c r="G2" s="40"/>
      <c r="H2" s="40"/>
      <c r="I2" s="4"/>
      <c r="J2" s="4"/>
      <c r="K2" s="4"/>
    </row>
    <row r="3" spans="1:11" ht="8.25" customHeight="1">
      <c r="A3" s="39"/>
      <c r="B3" s="40"/>
      <c r="C3" s="4"/>
      <c r="D3" s="5"/>
      <c r="E3" s="5"/>
      <c r="F3" s="5"/>
      <c r="G3" s="5"/>
      <c r="H3" s="5"/>
      <c r="I3" s="4"/>
      <c r="J3" s="4"/>
      <c r="K3" s="4"/>
    </row>
    <row r="4" spans="1:11" ht="13.5" customHeight="1">
      <c r="A4" s="1"/>
      <c r="B4" s="1"/>
      <c r="C4" s="1"/>
      <c r="D4" s="1"/>
      <c r="E4" s="1"/>
      <c r="F4" s="1"/>
      <c r="G4" s="1"/>
      <c r="H4" s="1"/>
      <c r="I4" s="1"/>
      <c r="J4" s="1"/>
      <c r="K4" s="1"/>
    </row>
    <row r="5" spans="1:11" ht="39.75" customHeight="1">
      <c r="A5" s="60" t="s">
        <v>3</v>
      </c>
      <c r="B5" s="40"/>
      <c r="C5" s="40"/>
      <c r="D5" s="40"/>
      <c r="E5" s="40"/>
      <c r="F5" s="40"/>
      <c r="G5" s="40"/>
      <c r="H5" s="40"/>
      <c r="I5" s="1"/>
      <c r="J5" s="1"/>
      <c r="K5" s="1"/>
    </row>
    <row r="6" spans="1:11" ht="12" customHeight="1">
      <c r="A6" s="1"/>
      <c r="B6" s="2"/>
      <c r="C6" s="1"/>
      <c r="D6" s="1"/>
      <c r="E6" s="1"/>
      <c r="F6" s="1"/>
      <c r="G6" s="1"/>
      <c r="H6" s="1"/>
      <c r="I6" s="1"/>
      <c r="J6" s="1"/>
      <c r="K6" s="1"/>
    </row>
    <row r="7" spans="1:11" ht="24.75" customHeight="1">
      <c r="A7" s="6"/>
      <c r="B7" s="44" t="s">
        <v>4</v>
      </c>
      <c r="C7" s="40"/>
      <c r="D7" s="40"/>
      <c r="E7" s="40"/>
      <c r="F7" s="40"/>
      <c r="G7" s="40"/>
      <c r="H7" s="40"/>
      <c r="I7" s="6"/>
      <c r="J7" s="6"/>
      <c r="K7" s="6"/>
    </row>
    <row r="8" spans="1:11" ht="19.5" customHeight="1">
      <c r="A8" s="6"/>
      <c r="B8" s="44" t="s">
        <v>5</v>
      </c>
      <c r="C8" s="40"/>
      <c r="D8" s="40"/>
      <c r="E8" s="40"/>
      <c r="F8" s="40"/>
      <c r="G8" s="40"/>
      <c r="H8" s="40"/>
      <c r="I8" s="6"/>
      <c r="J8" s="6"/>
      <c r="K8" s="6"/>
    </row>
    <row r="9" spans="1:11" ht="19.5" customHeight="1">
      <c r="A9" s="6"/>
      <c r="B9" s="44" t="s">
        <v>6</v>
      </c>
      <c r="C9" s="40"/>
      <c r="D9" s="40"/>
      <c r="E9" s="40"/>
      <c r="F9" s="40"/>
      <c r="G9" s="40"/>
      <c r="H9" s="40"/>
      <c r="I9" s="6"/>
      <c r="J9" s="6"/>
      <c r="K9" s="6"/>
    </row>
    <row r="10" spans="1:11" ht="19.5" customHeight="1">
      <c r="A10" s="6"/>
      <c r="B10" s="7" t="s">
        <v>7</v>
      </c>
      <c r="C10" s="7"/>
      <c r="D10" s="7"/>
      <c r="E10" s="7"/>
      <c r="F10" s="7"/>
      <c r="G10" s="7"/>
      <c r="H10" s="7"/>
      <c r="I10" s="6"/>
      <c r="J10" s="6"/>
      <c r="K10" s="6"/>
    </row>
    <row r="11" spans="1:11" ht="12.75" customHeight="1">
      <c r="A11" s="6"/>
      <c r="B11" s="7"/>
      <c r="C11" s="7"/>
      <c r="D11" s="6"/>
      <c r="E11" s="6"/>
      <c r="F11" s="6"/>
      <c r="G11" s="6"/>
      <c r="H11" s="6"/>
      <c r="I11" s="6"/>
      <c r="J11" s="6"/>
      <c r="K11" s="6"/>
    </row>
    <row r="12" spans="1:11" ht="54.75" customHeight="1">
      <c r="A12" s="8" t="s">
        <v>8</v>
      </c>
      <c r="B12" s="43" t="s">
        <v>9</v>
      </c>
      <c r="C12" s="35"/>
      <c r="D12" s="36"/>
      <c r="E12" s="8" t="s">
        <v>10</v>
      </c>
      <c r="F12" s="9" t="s">
        <v>11</v>
      </c>
      <c r="G12" s="9" t="s">
        <v>12</v>
      </c>
      <c r="H12" s="8" t="s">
        <v>13</v>
      </c>
      <c r="I12" s="4"/>
      <c r="J12" s="4"/>
      <c r="K12" s="4"/>
    </row>
    <row r="13" spans="1:11" ht="16.5" customHeight="1">
      <c r="A13" s="10" t="s">
        <v>14</v>
      </c>
      <c r="B13" s="59" t="s">
        <v>15</v>
      </c>
      <c r="C13" s="35"/>
      <c r="D13" s="36"/>
      <c r="E13" s="10" t="s">
        <v>16</v>
      </c>
      <c r="F13" s="10" t="s">
        <v>17</v>
      </c>
      <c r="G13" s="10" t="s">
        <v>18</v>
      </c>
      <c r="H13" s="10" t="s">
        <v>19</v>
      </c>
      <c r="I13" s="11"/>
      <c r="J13" s="11"/>
      <c r="K13" s="11"/>
    </row>
    <row r="14" spans="1:11" ht="89.25" customHeight="1">
      <c r="A14" s="8" t="s">
        <v>20</v>
      </c>
      <c r="B14" s="57" t="s">
        <v>21</v>
      </c>
      <c r="C14" s="35"/>
      <c r="D14" s="36"/>
      <c r="E14" s="12">
        <f>E15+E19+E25+E28</f>
        <v>20</v>
      </c>
      <c r="F14" s="13">
        <f t="shared" ref="F14:G14" si="0">ROUND(F15+F19+F25+F28,1)</f>
        <v>20</v>
      </c>
      <c r="G14" s="14">
        <f t="shared" si="0"/>
        <v>20</v>
      </c>
      <c r="H14" s="8"/>
      <c r="I14" s="4"/>
      <c r="J14" s="4"/>
      <c r="K14" s="4"/>
    </row>
    <row r="15" spans="1:11" ht="24" customHeight="1">
      <c r="A15" s="15">
        <v>1</v>
      </c>
      <c r="B15" s="57" t="s">
        <v>22</v>
      </c>
      <c r="C15" s="35"/>
      <c r="D15" s="36"/>
      <c r="E15" s="12">
        <f>5-(E16+E17+E18)</f>
        <v>5</v>
      </c>
      <c r="F15" s="13">
        <f t="shared" ref="F15:G15" si="1">ROUND(5-(F16+F17+F18),1)</f>
        <v>5</v>
      </c>
      <c r="G15" s="14">
        <f t="shared" si="1"/>
        <v>5</v>
      </c>
      <c r="H15" s="15"/>
      <c r="I15" s="16"/>
      <c r="J15" s="16"/>
      <c r="K15" s="16"/>
    </row>
    <row r="16" spans="1:11" ht="119.25" customHeight="1">
      <c r="A16" s="15" t="s">
        <v>23</v>
      </c>
      <c r="B16" s="58" t="s">
        <v>24</v>
      </c>
      <c r="C16" s="35"/>
      <c r="D16" s="36"/>
      <c r="E16" s="15"/>
      <c r="F16" s="13"/>
      <c r="G16" s="13"/>
      <c r="H16" s="15"/>
      <c r="I16" s="16"/>
      <c r="J16" s="16"/>
      <c r="K16" s="16"/>
    </row>
    <row r="17" spans="1:11" ht="67.5" customHeight="1">
      <c r="A17" s="15" t="s">
        <v>25</v>
      </c>
      <c r="B17" s="58" t="s">
        <v>26</v>
      </c>
      <c r="C17" s="35"/>
      <c r="D17" s="36"/>
      <c r="E17" s="15"/>
      <c r="F17" s="13"/>
      <c r="G17" s="13"/>
      <c r="H17" s="17"/>
      <c r="I17" s="18"/>
      <c r="J17" s="18"/>
      <c r="K17" s="18"/>
    </row>
    <row r="18" spans="1:11" ht="85.5" customHeight="1">
      <c r="A18" s="15" t="s">
        <v>27</v>
      </c>
      <c r="B18" s="58" t="s">
        <v>28</v>
      </c>
      <c r="C18" s="35"/>
      <c r="D18" s="36"/>
      <c r="E18" s="15"/>
      <c r="F18" s="13"/>
      <c r="G18" s="13"/>
      <c r="H18" s="17"/>
      <c r="I18" s="18"/>
      <c r="J18" s="18"/>
      <c r="K18" s="18"/>
    </row>
    <row r="19" spans="1:11" ht="47.25" customHeight="1">
      <c r="A19" s="15">
        <v>2</v>
      </c>
      <c r="B19" s="57" t="s">
        <v>29</v>
      </c>
      <c r="C19" s="35"/>
      <c r="D19" s="36"/>
      <c r="E19" s="12">
        <f>6-(E20+E21+E22+E23+E24)</f>
        <v>6</v>
      </c>
      <c r="F19" s="13">
        <f t="shared" ref="F19:G19" si="2">ROUND(6-(F20+F21+F22+F23+F24),1)</f>
        <v>6</v>
      </c>
      <c r="G19" s="14">
        <f t="shared" si="2"/>
        <v>6</v>
      </c>
      <c r="H19" s="19"/>
      <c r="I19" s="18"/>
      <c r="J19" s="18"/>
      <c r="K19" s="18"/>
    </row>
    <row r="20" spans="1:11" ht="39.75" customHeight="1">
      <c r="A20" s="20" t="s">
        <v>30</v>
      </c>
      <c r="B20" s="58" t="s">
        <v>31</v>
      </c>
      <c r="C20" s="35"/>
      <c r="D20" s="36"/>
      <c r="E20" s="20"/>
      <c r="F20" s="13"/>
      <c r="G20" s="13"/>
      <c r="H20" s="17"/>
      <c r="I20" s="18"/>
      <c r="J20" s="18"/>
      <c r="K20" s="18"/>
    </row>
    <row r="21" spans="1:11" ht="48.75" customHeight="1">
      <c r="A21" s="20" t="s">
        <v>32</v>
      </c>
      <c r="B21" s="58" t="s">
        <v>33</v>
      </c>
      <c r="C21" s="35"/>
      <c r="D21" s="36"/>
      <c r="E21" s="20"/>
      <c r="F21" s="13"/>
      <c r="G21" s="13"/>
      <c r="H21" s="17"/>
      <c r="I21" s="18"/>
      <c r="J21" s="18"/>
      <c r="K21" s="18"/>
    </row>
    <row r="22" spans="1:11" ht="52.5" customHeight="1">
      <c r="A22" s="15" t="s">
        <v>34</v>
      </c>
      <c r="B22" s="58" t="s">
        <v>35</v>
      </c>
      <c r="C22" s="35"/>
      <c r="D22" s="36"/>
      <c r="E22" s="15"/>
      <c r="F22" s="13"/>
      <c r="G22" s="13"/>
      <c r="H22" s="17"/>
      <c r="I22" s="18"/>
      <c r="J22" s="18"/>
      <c r="K22" s="18"/>
    </row>
    <row r="23" spans="1:11" ht="70.5" customHeight="1">
      <c r="A23" s="15" t="s">
        <v>36</v>
      </c>
      <c r="B23" s="58" t="s">
        <v>37</v>
      </c>
      <c r="C23" s="35"/>
      <c r="D23" s="36"/>
      <c r="E23" s="15"/>
      <c r="F23" s="13"/>
      <c r="G23" s="13"/>
      <c r="H23" s="17"/>
      <c r="I23" s="18"/>
      <c r="J23" s="18"/>
      <c r="K23" s="18"/>
    </row>
    <row r="24" spans="1:11" ht="34.5" customHeight="1">
      <c r="A24" s="15" t="s">
        <v>38</v>
      </c>
      <c r="B24" s="58" t="s">
        <v>39</v>
      </c>
      <c r="C24" s="35"/>
      <c r="D24" s="36"/>
      <c r="E24" s="15"/>
      <c r="F24" s="13"/>
      <c r="G24" s="13"/>
      <c r="H24" s="17"/>
      <c r="I24" s="18"/>
      <c r="J24" s="18"/>
      <c r="K24" s="18"/>
    </row>
    <row r="25" spans="1:11" ht="50.25" customHeight="1">
      <c r="A25" s="15">
        <v>3</v>
      </c>
      <c r="B25" s="57" t="s">
        <v>40</v>
      </c>
      <c r="C25" s="35"/>
      <c r="D25" s="36"/>
      <c r="E25" s="12">
        <f>5-(E26+E27)</f>
        <v>5</v>
      </c>
      <c r="F25" s="13">
        <f t="shared" ref="F25:G25" si="3">ROUND(5-(F26+F27),1)</f>
        <v>5</v>
      </c>
      <c r="G25" s="14">
        <f t="shared" si="3"/>
        <v>5</v>
      </c>
      <c r="H25" s="15"/>
      <c r="I25" s="16"/>
      <c r="J25" s="16"/>
      <c r="K25" s="16"/>
    </row>
    <row r="26" spans="1:11" ht="98.25" customHeight="1">
      <c r="A26" s="15" t="s">
        <v>41</v>
      </c>
      <c r="B26" s="58" t="s">
        <v>42</v>
      </c>
      <c r="C26" s="35"/>
      <c r="D26" s="36"/>
      <c r="E26" s="15"/>
      <c r="F26" s="20"/>
      <c r="G26" s="17"/>
      <c r="H26" s="17"/>
      <c r="I26" s="18"/>
      <c r="J26" s="18"/>
      <c r="K26" s="18"/>
    </row>
    <row r="27" spans="1:11" ht="54.75" customHeight="1">
      <c r="A27" s="15" t="s">
        <v>43</v>
      </c>
      <c r="B27" s="58" t="s">
        <v>44</v>
      </c>
      <c r="C27" s="35"/>
      <c r="D27" s="36"/>
      <c r="E27" s="15"/>
      <c r="F27" s="20"/>
      <c r="G27" s="17"/>
      <c r="H27" s="17"/>
      <c r="I27" s="18"/>
      <c r="J27" s="18"/>
      <c r="K27" s="18"/>
    </row>
    <row r="28" spans="1:11" ht="149.25" customHeight="1">
      <c r="A28" s="21">
        <v>4</v>
      </c>
      <c r="B28" s="57" t="s">
        <v>45</v>
      </c>
      <c r="C28" s="35"/>
      <c r="D28" s="36"/>
      <c r="E28" s="12">
        <f>4-(E29+E30+E31)</f>
        <v>4</v>
      </c>
      <c r="F28" s="13">
        <f t="shared" ref="F28:G28" si="4">ROUND(4-(F29+F30+F31),1)</f>
        <v>4</v>
      </c>
      <c r="G28" s="14">
        <f t="shared" si="4"/>
        <v>4</v>
      </c>
      <c r="H28" s="19"/>
      <c r="I28" s="18"/>
      <c r="J28" s="18"/>
      <c r="K28" s="18"/>
    </row>
    <row r="29" spans="1:11" ht="49.5" customHeight="1">
      <c r="A29" s="15" t="s">
        <v>46</v>
      </c>
      <c r="B29" s="58" t="s">
        <v>47</v>
      </c>
      <c r="C29" s="35"/>
      <c r="D29" s="36"/>
      <c r="E29" s="15"/>
      <c r="F29" s="20"/>
      <c r="G29" s="17"/>
      <c r="H29" s="17"/>
      <c r="I29" s="18"/>
      <c r="J29" s="18"/>
      <c r="K29" s="18"/>
    </row>
    <row r="30" spans="1:11" ht="54" customHeight="1">
      <c r="A30" s="15" t="s">
        <v>48</v>
      </c>
      <c r="B30" s="58" t="s">
        <v>49</v>
      </c>
      <c r="C30" s="35"/>
      <c r="D30" s="36"/>
      <c r="E30" s="15"/>
      <c r="F30" s="20"/>
      <c r="G30" s="17"/>
      <c r="H30" s="17"/>
      <c r="I30" s="18"/>
      <c r="J30" s="18"/>
      <c r="K30" s="18"/>
    </row>
    <row r="31" spans="1:11" ht="50.25" customHeight="1">
      <c r="A31" s="15" t="s">
        <v>50</v>
      </c>
      <c r="B31" s="58" t="s">
        <v>51</v>
      </c>
      <c r="C31" s="35"/>
      <c r="D31" s="36"/>
      <c r="E31" s="15"/>
      <c r="F31" s="20"/>
      <c r="G31" s="17"/>
      <c r="H31" s="17"/>
      <c r="I31" s="18"/>
      <c r="J31" s="18"/>
      <c r="K31" s="18"/>
    </row>
    <row r="32" spans="1:11" ht="27.75" customHeight="1">
      <c r="A32" s="8" t="s">
        <v>52</v>
      </c>
      <c r="B32" s="57" t="s">
        <v>53</v>
      </c>
      <c r="C32" s="35"/>
      <c r="D32" s="36"/>
      <c r="E32" s="12">
        <f>E33+E35+E37+E39+E41+E43</f>
        <v>20</v>
      </c>
      <c r="F32" s="13">
        <f t="shared" ref="F32:G32" si="5">ROUND(F33+F35+F37+F39+F41+F43,1)</f>
        <v>0</v>
      </c>
      <c r="G32" s="14">
        <f t="shared" si="5"/>
        <v>0</v>
      </c>
      <c r="H32" s="8"/>
      <c r="I32" s="4"/>
      <c r="J32" s="4"/>
      <c r="K32" s="4"/>
    </row>
    <row r="33" spans="1:11" ht="49.5" customHeight="1">
      <c r="A33" s="15">
        <v>5</v>
      </c>
      <c r="B33" s="57" t="s">
        <v>54</v>
      </c>
      <c r="C33" s="35"/>
      <c r="D33" s="36"/>
      <c r="E33" s="12">
        <v>1</v>
      </c>
      <c r="F33" s="13">
        <f>IF(F34&gt;1,"1",F34)</f>
        <v>0</v>
      </c>
      <c r="G33" s="14">
        <f>G34</f>
        <v>0</v>
      </c>
      <c r="H33" s="15"/>
      <c r="I33" s="16"/>
      <c r="J33" s="16"/>
      <c r="K33" s="16"/>
    </row>
    <row r="34" spans="1:11" ht="57" customHeight="1">
      <c r="A34" s="15"/>
      <c r="B34" s="58" t="s">
        <v>55</v>
      </c>
      <c r="C34" s="35"/>
      <c r="D34" s="36"/>
      <c r="E34" s="12"/>
      <c r="F34" s="13"/>
      <c r="G34" s="14"/>
      <c r="H34" s="15"/>
      <c r="I34" s="16"/>
      <c r="J34" s="16"/>
      <c r="K34" s="16"/>
    </row>
    <row r="35" spans="1:11" ht="51.75" customHeight="1">
      <c r="A35" s="15">
        <v>6</v>
      </c>
      <c r="B35" s="57" t="s">
        <v>56</v>
      </c>
      <c r="C35" s="35"/>
      <c r="D35" s="36"/>
      <c r="E35" s="12">
        <v>2</v>
      </c>
      <c r="F35" s="13">
        <f>IF(F36&gt;2,"2",F36)</f>
        <v>0</v>
      </c>
      <c r="G35" s="14">
        <f>G36</f>
        <v>0</v>
      </c>
      <c r="H35" s="15"/>
      <c r="I35" s="16"/>
      <c r="J35" s="16"/>
      <c r="K35" s="16"/>
    </row>
    <row r="36" spans="1:11" ht="56.25" customHeight="1">
      <c r="A36" s="15"/>
      <c r="B36" s="56" t="s">
        <v>57</v>
      </c>
      <c r="C36" s="35"/>
      <c r="D36" s="36"/>
      <c r="E36" s="12"/>
      <c r="F36" s="13"/>
      <c r="G36" s="14"/>
      <c r="H36" s="15"/>
      <c r="I36" s="16"/>
      <c r="J36" s="16"/>
      <c r="K36" s="16"/>
    </row>
    <row r="37" spans="1:11" ht="51.75" customHeight="1">
      <c r="A37" s="15">
        <v>7</v>
      </c>
      <c r="B37" s="57" t="s">
        <v>58</v>
      </c>
      <c r="C37" s="35"/>
      <c r="D37" s="36"/>
      <c r="E37" s="12">
        <v>2</v>
      </c>
      <c r="F37" s="13">
        <f>IF(F38&gt;2,"2",F38)</f>
        <v>0</v>
      </c>
      <c r="G37" s="14">
        <f>G38</f>
        <v>0</v>
      </c>
      <c r="H37" s="15"/>
      <c r="I37" s="16"/>
      <c r="J37" s="16"/>
      <c r="K37" s="16"/>
    </row>
    <row r="38" spans="1:11" ht="75.75" customHeight="1">
      <c r="A38" s="15"/>
      <c r="B38" s="58" t="s">
        <v>59</v>
      </c>
      <c r="C38" s="35"/>
      <c r="D38" s="36"/>
      <c r="E38" s="12"/>
      <c r="F38" s="13"/>
      <c r="G38" s="14"/>
      <c r="H38" s="15"/>
      <c r="I38" s="16"/>
      <c r="J38" s="16"/>
      <c r="K38" s="16"/>
    </row>
    <row r="39" spans="1:11" ht="58.5" customHeight="1">
      <c r="A39" s="15">
        <v>8</v>
      </c>
      <c r="B39" s="57" t="s">
        <v>60</v>
      </c>
      <c r="C39" s="35"/>
      <c r="D39" s="36"/>
      <c r="E39" s="12">
        <v>2</v>
      </c>
      <c r="F39" s="13">
        <f>IF(F40&gt;2,"2",F40)</f>
        <v>0</v>
      </c>
      <c r="G39" s="14">
        <f>G40</f>
        <v>0</v>
      </c>
      <c r="H39" s="15"/>
      <c r="I39" s="16"/>
      <c r="J39" s="16"/>
      <c r="K39" s="16"/>
    </row>
    <row r="40" spans="1:11" ht="70.5" customHeight="1">
      <c r="A40" s="15"/>
      <c r="B40" s="58" t="s">
        <v>61</v>
      </c>
      <c r="C40" s="35"/>
      <c r="D40" s="36"/>
      <c r="E40" s="12"/>
      <c r="F40" s="13"/>
      <c r="G40" s="14"/>
      <c r="H40" s="15"/>
      <c r="I40" s="16"/>
      <c r="J40" s="16"/>
      <c r="K40" s="16"/>
    </row>
    <row r="41" spans="1:11" ht="129.75" customHeight="1">
      <c r="A41" s="15">
        <v>9</v>
      </c>
      <c r="B41" s="57" t="s">
        <v>62</v>
      </c>
      <c r="C41" s="35"/>
      <c r="D41" s="36"/>
      <c r="E41" s="12">
        <v>8</v>
      </c>
      <c r="F41" s="13" t="str">
        <f>IF(F42&gt;=8,"8",IF(F42&lt;8,"0"))</f>
        <v>0</v>
      </c>
      <c r="G41" s="14">
        <f>G42</f>
        <v>0</v>
      </c>
      <c r="H41" s="15"/>
      <c r="I41" s="16"/>
      <c r="J41" s="16"/>
      <c r="K41" s="16"/>
    </row>
    <row r="42" spans="1:11" ht="186" customHeight="1">
      <c r="A42" s="15"/>
      <c r="B42" s="58" t="s">
        <v>63</v>
      </c>
      <c r="C42" s="35"/>
      <c r="D42" s="36"/>
      <c r="E42" s="12"/>
      <c r="F42" s="13"/>
      <c r="G42" s="14"/>
      <c r="H42" s="15"/>
      <c r="I42" s="16"/>
      <c r="J42" s="16"/>
      <c r="K42" s="16"/>
    </row>
    <row r="43" spans="1:11" ht="55.5" customHeight="1">
      <c r="A43" s="15">
        <v>10</v>
      </c>
      <c r="B43" s="57" t="s">
        <v>64</v>
      </c>
      <c r="C43" s="35"/>
      <c r="D43" s="36"/>
      <c r="E43" s="12">
        <v>5</v>
      </c>
      <c r="F43" s="13">
        <f t="shared" ref="F43:G43" si="6">ROUND(IF((F44+F45)&gt;5,"5",(F44+F45)),1)</f>
        <v>0</v>
      </c>
      <c r="G43" s="14">
        <f t="shared" si="6"/>
        <v>0</v>
      </c>
      <c r="H43" s="15"/>
      <c r="I43" s="16"/>
      <c r="J43" s="16"/>
      <c r="K43" s="16"/>
    </row>
    <row r="44" spans="1:11" ht="108" customHeight="1">
      <c r="A44" s="15" t="s">
        <v>65</v>
      </c>
      <c r="B44" s="58" t="s">
        <v>66</v>
      </c>
      <c r="C44" s="35"/>
      <c r="D44" s="36"/>
      <c r="E44" s="12"/>
      <c r="F44" s="13"/>
      <c r="G44" s="14"/>
      <c r="H44" s="15"/>
      <c r="I44" s="16"/>
      <c r="J44" s="16"/>
      <c r="K44" s="16"/>
    </row>
    <row r="45" spans="1:11" ht="82.5" customHeight="1">
      <c r="A45" s="15" t="s">
        <v>67</v>
      </c>
      <c r="B45" s="58" t="s">
        <v>68</v>
      </c>
      <c r="C45" s="35"/>
      <c r="D45" s="36"/>
      <c r="E45" s="12"/>
      <c r="F45" s="13"/>
      <c r="G45" s="14"/>
      <c r="H45" s="15"/>
      <c r="I45" s="16"/>
      <c r="J45" s="16"/>
      <c r="K45" s="16"/>
    </row>
    <row r="46" spans="1:11" ht="60.75" customHeight="1">
      <c r="A46" s="8" t="s">
        <v>69</v>
      </c>
      <c r="B46" s="57" t="s">
        <v>70</v>
      </c>
      <c r="C46" s="35"/>
      <c r="D46" s="36"/>
      <c r="E46" s="12">
        <v>60</v>
      </c>
      <c r="F46" s="13">
        <f t="shared" ref="F46:G46" si="7">SUM(F47:F52)</f>
        <v>0</v>
      </c>
      <c r="G46" s="14">
        <f t="shared" si="7"/>
        <v>0</v>
      </c>
      <c r="H46" s="8"/>
      <c r="I46" s="4"/>
      <c r="J46" s="4"/>
      <c r="K46" s="4"/>
    </row>
    <row r="47" spans="1:11" ht="34.5" customHeight="1">
      <c r="A47" s="15"/>
      <c r="B47" s="56" t="s">
        <v>71</v>
      </c>
      <c r="C47" s="35"/>
      <c r="D47" s="36"/>
      <c r="E47" s="15">
        <v>60</v>
      </c>
      <c r="F47" s="15"/>
      <c r="G47" s="15"/>
      <c r="H47" s="15"/>
      <c r="I47" s="16"/>
      <c r="J47" s="16"/>
      <c r="K47" s="16"/>
    </row>
    <row r="48" spans="1:11" ht="34.5" customHeight="1">
      <c r="A48" s="15"/>
      <c r="B48" s="58" t="s">
        <v>72</v>
      </c>
      <c r="C48" s="35"/>
      <c r="D48" s="36"/>
      <c r="E48" s="20">
        <v>50</v>
      </c>
      <c r="F48" s="15"/>
      <c r="G48" s="15"/>
      <c r="H48" s="15"/>
      <c r="I48" s="16"/>
      <c r="J48" s="16"/>
      <c r="K48" s="16"/>
    </row>
    <row r="49" spans="1:11" ht="34.5" customHeight="1">
      <c r="A49" s="15"/>
      <c r="B49" s="56" t="s">
        <v>73</v>
      </c>
      <c r="C49" s="35"/>
      <c r="D49" s="36"/>
      <c r="E49" s="15">
        <v>40</v>
      </c>
      <c r="F49" s="15"/>
      <c r="G49" s="15"/>
      <c r="H49" s="15"/>
      <c r="I49" s="16"/>
      <c r="J49" s="16"/>
      <c r="K49" s="16"/>
    </row>
    <row r="50" spans="1:11" ht="34.5" customHeight="1">
      <c r="A50" s="15"/>
      <c r="B50" s="56" t="s">
        <v>74</v>
      </c>
      <c r="C50" s="35"/>
      <c r="D50" s="36"/>
      <c r="E50" s="15">
        <v>30</v>
      </c>
      <c r="F50" s="15"/>
      <c r="G50" s="15"/>
      <c r="H50" s="15"/>
      <c r="I50" s="16"/>
      <c r="J50" s="16"/>
      <c r="K50" s="16"/>
    </row>
    <row r="51" spans="1:11" ht="34.5" customHeight="1">
      <c r="A51" s="15"/>
      <c r="B51" s="56" t="s">
        <v>75</v>
      </c>
      <c r="C51" s="35"/>
      <c r="D51" s="36"/>
      <c r="E51" s="15">
        <v>20</v>
      </c>
      <c r="F51" s="15"/>
      <c r="G51" s="15"/>
      <c r="H51" s="15"/>
      <c r="I51" s="16"/>
      <c r="J51" s="16"/>
      <c r="K51" s="16"/>
    </row>
    <row r="52" spans="1:11" ht="34.5" customHeight="1">
      <c r="A52" s="15"/>
      <c r="B52" s="56" t="s">
        <v>76</v>
      </c>
      <c r="C52" s="35"/>
      <c r="D52" s="36"/>
      <c r="E52" s="15">
        <v>0</v>
      </c>
      <c r="F52" s="15"/>
      <c r="G52" s="15"/>
      <c r="H52" s="15"/>
      <c r="I52" s="16"/>
      <c r="J52" s="16"/>
      <c r="K52" s="16"/>
    </row>
    <row r="53" spans="1:11" ht="34.5" customHeight="1">
      <c r="A53" s="8"/>
      <c r="B53" s="43" t="s">
        <v>77</v>
      </c>
      <c r="C53" s="35"/>
      <c r="D53" s="36"/>
      <c r="E53" s="8">
        <f t="shared" ref="E53:G53" si="8">E14+E32+E46</f>
        <v>100</v>
      </c>
      <c r="F53" s="22">
        <f t="shared" si="8"/>
        <v>20</v>
      </c>
      <c r="G53" s="14">
        <f t="shared" si="8"/>
        <v>20</v>
      </c>
      <c r="H53" s="8"/>
      <c r="I53" s="4"/>
      <c r="J53" s="4"/>
      <c r="K53" s="4"/>
    </row>
    <row r="54" spans="1:11" ht="34.5" customHeight="1">
      <c r="A54" s="23"/>
      <c r="B54" s="51" t="s">
        <v>78</v>
      </c>
      <c r="C54" s="35"/>
      <c r="D54" s="36"/>
      <c r="E54" s="23"/>
      <c r="F54" s="23"/>
      <c r="G54" s="23"/>
      <c r="H54" s="23"/>
      <c r="I54" s="1"/>
      <c r="J54" s="1"/>
      <c r="K54" s="1"/>
    </row>
    <row r="55" spans="1:11" ht="45.75" customHeight="1">
      <c r="A55" s="23"/>
      <c r="B55" s="43" t="s">
        <v>79</v>
      </c>
      <c r="C55" s="35"/>
      <c r="D55" s="36"/>
      <c r="E55" s="8">
        <f>E53-E54</f>
        <v>100</v>
      </c>
      <c r="F55" s="22">
        <f t="shared" ref="F55:G55" si="9">ROUND(F53-F54,1)</f>
        <v>20</v>
      </c>
      <c r="G55" s="14">
        <f t="shared" si="9"/>
        <v>20</v>
      </c>
      <c r="H55" s="8"/>
      <c r="I55" s="1"/>
      <c r="J55" s="1"/>
      <c r="K55" s="1"/>
    </row>
    <row r="56" spans="1:11" ht="25.5" customHeight="1">
      <c r="A56" s="1"/>
      <c r="B56" s="4"/>
      <c r="C56" s="4"/>
      <c r="D56" s="4"/>
      <c r="E56" s="1"/>
      <c r="F56" s="1"/>
      <c r="G56" s="1"/>
      <c r="H56" s="1"/>
      <c r="I56" s="1"/>
      <c r="J56" s="1"/>
      <c r="K56" s="1"/>
    </row>
    <row r="57" spans="1:11" ht="20.25" customHeight="1">
      <c r="A57" s="1"/>
      <c r="B57" s="44" t="s">
        <v>80</v>
      </c>
      <c r="C57" s="40"/>
      <c r="D57" s="40"/>
      <c r="E57" s="1"/>
      <c r="F57" s="1"/>
      <c r="G57" s="1"/>
      <c r="H57" s="1"/>
      <c r="I57" s="1"/>
      <c r="J57" s="1"/>
      <c r="K57" s="1"/>
    </row>
    <row r="58" spans="1:11" ht="32.25" customHeight="1">
      <c r="A58" s="52" t="s">
        <v>81</v>
      </c>
      <c r="B58" s="38"/>
      <c r="C58" s="53"/>
      <c r="D58" s="41" t="s">
        <v>82</v>
      </c>
      <c r="E58" s="46" t="s">
        <v>83</v>
      </c>
      <c r="F58" s="36"/>
      <c r="G58" s="46" t="s">
        <v>84</v>
      </c>
      <c r="H58" s="36"/>
      <c r="I58" s="6"/>
      <c r="J58" s="6"/>
      <c r="K58" s="6"/>
    </row>
    <row r="59" spans="1:11" ht="63" customHeight="1">
      <c r="A59" s="54"/>
      <c r="B59" s="50"/>
      <c r="C59" s="55"/>
      <c r="D59" s="42"/>
      <c r="E59" s="9" t="s">
        <v>85</v>
      </c>
      <c r="F59" s="9" t="s">
        <v>86</v>
      </c>
      <c r="G59" s="9" t="s">
        <v>87</v>
      </c>
      <c r="H59" s="9" t="s">
        <v>88</v>
      </c>
      <c r="I59" s="6"/>
      <c r="J59" s="6"/>
      <c r="K59" s="6"/>
    </row>
    <row r="60" spans="1:11" ht="33.75" customHeight="1">
      <c r="A60" s="45" t="s">
        <v>89</v>
      </c>
      <c r="B60" s="35"/>
      <c r="C60" s="36"/>
      <c r="D60" s="15" t="s">
        <v>90</v>
      </c>
      <c r="E60" s="15" t="str">
        <f>IF(AND(90&lt;=F55,F55&lt;100),F55,"")</f>
        <v/>
      </c>
      <c r="F60" s="20" t="str">
        <f>IF(AND(90&lt;=G55,G55&lt;=100),G55,"")</f>
        <v/>
      </c>
      <c r="G60" s="20" t="str">
        <f t="shared" ref="G60:H60" si="10">IF(ISNUMBER(E60)=TRUE,"X","")</f>
        <v/>
      </c>
      <c r="H60" s="20" t="str">
        <f t="shared" si="10"/>
        <v/>
      </c>
      <c r="I60" s="1"/>
      <c r="J60" s="1"/>
      <c r="K60" s="1"/>
    </row>
    <row r="61" spans="1:11" ht="45.75" customHeight="1">
      <c r="A61" s="45" t="s">
        <v>91</v>
      </c>
      <c r="B61" s="35"/>
      <c r="C61" s="36"/>
      <c r="D61" s="15" t="s">
        <v>92</v>
      </c>
      <c r="E61" s="15" t="str">
        <f t="shared" ref="E61:F61" si="11">IF(AND(75&lt;=F55,F55&lt;90),F55,"")</f>
        <v/>
      </c>
      <c r="F61" s="20" t="str">
        <f t="shared" si="11"/>
        <v/>
      </c>
      <c r="G61" s="20" t="str">
        <f t="shared" ref="G61:H61" si="12">IF(ISNUMBER(E61)=TRUE,"X","")</f>
        <v/>
      </c>
      <c r="H61" s="20" t="str">
        <f t="shared" si="12"/>
        <v/>
      </c>
      <c r="I61" s="1"/>
      <c r="J61" s="1"/>
      <c r="K61" s="1"/>
    </row>
    <row r="62" spans="1:11" ht="48" customHeight="1">
      <c r="A62" s="45" t="s">
        <v>93</v>
      </c>
      <c r="B62" s="35"/>
      <c r="C62" s="36"/>
      <c r="D62" s="15" t="s">
        <v>94</v>
      </c>
      <c r="E62" s="15" t="str">
        <f t="shared" ref="E62:F62" si="13">IF(AND(50&lt;=F55,F55&lt;75),F55,"")</f>
        <v/>
      </c>
      <c r="F62" s="20" t="str">
        <f t="shared" si="13"/>
        <v/>
      </c>
      <c r="G62" s="20" t="str">
        <f t="shared" ref="G62:H62" si="14">IF(ISNUMBER(E62)=TRUE,"X","")</f>
        <v/>
      </c>
      <c r="H62" s="20" t="str">
        <f t="shared" si="14"/>
        <v/>
      </c>
      <c r="I62" s="1"/>
      <c r="J62" s="1"/>
      <c r="K62" s="1"/>
    </row>
    <row r="63" spans="1:11" ht="30.75" customHeight="1">
      <c r="A63" s="45" t="s">
        <v>95</v>
      </c>
      <c r="B63" s="35"/>
      <c r="C63" s="36"/>
      <c r="D63" s="15" t="s">
        <v>96</v>
      </c>
      <c r="E63" s="24">
        <f t="shared" ref="E63:F63" si="15">IF(AND(0&lt;F55,F55&lt;50),F55,"")</f>
        <v>20</v>
      </c>
      <c r="F63" s="25">
        <f t="shared" si="15"/>
        <v>20</v>
      </c>
      <c r="G63" s="20" t="str">
        <f t="shared" ref="G63:H63" si="16">IF(ISNUMBER(E63)=TRUE,"X","")</f>
        <v>X</v>
      </c>
      <c r="H63" s="20" t="str">
        <f t="shared" si="16"/>
        <v>X</v>
      </c>
      <c r="I63" s="1"/>
      <c r="J63" s="1"/>
      <c r="K63" s="1"/>
    </row>
    <row r="64" spans="1:11" ht="15.75" customHeight="1">
      <c r="A64" s="1"/>
      <c r="B64" s="2"/>
      <c r="C64" s="1"/>
      <c r="D64" s="1"/>
      <c r="E64" s="1"/>
      <c r="F64" s="1"/>
      <c r="G64" s="1"/>
      <c r="H64" s="1"/>
      <c r="I64" s="1"/>
      <c r="J64" s="1"/>
      <c r="K64" s="1"/>
    </row>
    <row r="65" spans="1:11" ht="20.25" customHeight="1">
      <c r="A65" s="26"/>
      <c r="B65" s="27"/>
      <c r="C65" s="26"/>
      <c r="D65" s="47" t="s">
        <v>97</v>
      </c>
      <c r="E65" s="40"/>
      <c r="F65" s="40"/>
      <c r="G65" s="40"/>
      <c r="H65" s="40"/>
      <c r="I65" s="26"/>
      <c r="J65" s="26"/>
      <c r="K65" s="26"/>
    </row>
    <row r="66" spans="1:11" ht="35.25" customHeight="1">
      <c r="A66" s="4"/>
      <c r="B66" s="4"/>
      <c r="C66" s="4"/>
      <c r="D66" s="28"/>
      <c r="E66" s="48" t="s">
        <v>98</v>
      </c>
      <c r="F66" s="40"/>
      <c r="G66" s="40"/>
      <c r="H66" s="40"/>
      <c r="I66" s="4"/>
      <c r="J66" s="4"/>
      <c r="K66" s="4"/>
    </row>
    <row r="67" spans="1:11" ht="15.75" customHeight="1">
      <c r="A67" s="1"/>
      <c r="B67" s="2"/>
      <c r="C67" s="1"/>
      <c r="D67" s="29"/>
      <c r="E67" s="29"/>
      <c r="F67" s="29"/>
      <c r="G67" s="29"/>
      <c r="H67" s="29"/>
      <c r="I67" s="1"/>
      <c r="J67" s="1"/>
      <c r="K67" s="1"/>
    </row>
    <row r="68" spans="1:11" ht="15.75" customHeight="1">
      <c r="A68" s="1"/>
      <c r="B68" s="2"/>
      <c r="C68" s="1"/>
      <c r="D68" s="1"/>
      <c r="E68" s="1"/>
      <c r="F68" s="1"/>
      <c r="G68" s="1"/>
      <c r="H68" s="1"/>
      <c r="I68" s="1"/>
      <c r="J68" s="1"/>
      <c r="K68" s="1"/>
    </row>
    <row r="69" spans="1:11" ht="15.75" customHeight="1">
      <c r="A69" s="1"/>
      <c r="B69" s="2"/>
      <c r="C69" s="1"/>
      <c r="D69" s="1"/>
      <c r="E69" s="1"/>
      <c r="F69" s="1"/>
      <c r="G69" s="1"/>
      <c r="H69" s="1"/>
      <c r="I69" s="1"/>
      <c r="J69" s="1"/>
      <c r="K69" s="1"/>
    </row>
    <row r="70" spans="1:11" ht="15.75" customHeight="1">
      <c r="A70" s="1"/>
      <c r="B70" s="2"/>
      <c r="C70" s="1"/>
      <c r="D70" s="1"/>
      <c r="E70" s="1"/>
      <c r="F70" s="1"/>
      <c r="G70" s="1"/>
      <c r="H70" s="1"/>
      <c r="I70" s="1"/>
      <c r="J70" s="1"/>
      <c r="K70" s="1"/>
    </row>
    <row r="71" spans="1:11" ht="24.75" customHeight="1">
      <c r="A71" s="1"/>
      <c r="B71" s="49" t="s">
        <v>99</v>
      </c>
      <c r="C71" s="50"/>
      <c r="D71" s="50"/>
      <c r="E71" s="50"/>
      <c r="F71" s="50"/>
      <c r="G71" s="50"/>
      <c r="H71" s="50"/>
      <c r="I71" s="1"/>
      <c r="J71" s="1"/>
      <c r="K71" s="1"/>
    </row>
    <row r="72" spans="1:11" ht="106.5" customHeight="1">
      <c r="A72" s="1"/>
      <c r="B72" s="34" t="s">
        <v>100</v>
      </c>
      <c r="C72" s="35"/>
      <c r="D72" s="35"/>
      <c r="E72" s="35"/>
      <c r="F72" s="35"/>
      <c r="G72" s="35"/>
      <c r="H72" s="36"/>
      <c r="I72" s="1"/>
      <c r="J72" s="1"/>
      <c r="K72" s="1"/>
    </row>
    <row r="73" spans="1:11" ht="24.75" customHeight="1">
      <c r="A73" s="1"/>
      <c r="B73" s="30"/>
      <c r="C73" s="1"/>
      <c r="D73" s="37" t="s">
        <v>97</v>
      </c>
      <c r="E73" s="38"/>
      <c r="F73" s="38"/>
      <c r="G73" s="38"/>
      <c r="H73" s="38"/>
      <c r="I73" s="1"/>
      <c r="J73" s="1"/>
      <c r="K73" s="1"/>
    </row>
    <row r="74" spans="1:11" ht="21" customHeight="1">
      <c r="A74" s="1"/>
      <c r="B74" s="28"/>
      <c r="C74" s="1"/>
      <c r="D74" s="39" t="s">
        <v>101</v>
      </c>
      <c r="E74" s="40"/>
      <c r="F74" s="40"/>
      <c r="G74" s="40"/>
      <c r="H74" s="40"/>
      <c r="I74" s="1"/>
      <c r="J74" s="1"/>
      <c r="K74" s="1"/>
    </row>
    <row r="75" spans="1:11" ht="15.75" customHeight="1">
      <c r="A75" s="1"/>
      <c r="B75" s="2"/>
      <c r="C75" s="1"/>
      <c r="D75" s="1"/>
      <c r="E75" s="1"/>
      <c r="F75" s="1"/>
      <c r="G75" s="1"/>
      <c r="H75" s="1"/>
      <c r="I75" s="1"/>
      <c r="J75" s="1"/>
      <c r="K75" s="1"/>
    </row>
    <row r="76" spans="1:11" ht="15.75" customHeight="1">
      <c r="A76" s="1"/>
      <c r="B76" s="2"/>
      <c r="C76" s="1"/>
      <c r="D76" s="1"/>
      <c r="E76" s="1"/>
      <c r="F76" s="1"/>
      <c r="G76" s="1"/>
      <c r="H76" s="1"/>
      <c r="I76" s="1"/>
      <c r="J76" s="1"/>
      <c r="K76" s="1"/>
    </row>
    <row r="77" spans="1:11" ht="15.75" customHeight="1">
      <c r="A77" s="1"/>
      <c r="B77" s="2"/>
      <c r="C77" s="1"/>
      <c r="D77" s="1"/>
      <c r="E77" s="1"/>
      <c r="F77" s="1"/>
      <c r="G77" s="1"/>
      <c r="H77" s="1"/>
      <c r="I77" s="1"/>
      <c r="J77" s="1"/>
      <c r="K77" s="1"/>
    </row>
    <row r="78" spans="1:11" ht="15.75" customHeight="1">
      <c r="A78" s="1"/>
      <c r="B78" s="2"/>
      <c r="C78" s="1"/>
      <c r="D78" s="1"/>
      <c r="E78" s="1"/>
      <c r="F78" s="1"/>
      <c r="G78" s="1"/>
      <c r="H78" s="1"/>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H55"/>
  <mergeCells count="66">
    <mergeCell ref="B29:D29"/>
    <mergeCell ref="B30:D30"/>
    <mergeCell ref="B21:D21"/>
    <mergeCell ref="B22:D22"/>
    <mergeCell ref="B23:D23"/>
    <mergeCell ref="B24:D24"/>
    <mergeCell ref="B25:D25"/>
    <mergeCell ref="B26:D26"/>
    <mergeCell ref="B27:D27"/>
    <mergeCell ref="B28:D28"/>
    <mergeCell ref="A2:C2"/>
    <mergeCell ref="D2:H2"/>
    <mergeCell ref="A3:B3"/>
    <mergeCell ref="A5:H5"/>
    <mergeCell ref="B9:H9"/>
    <mergeCell ref="B7:H7"/>
    <mergeCell ref="B8:H8"/>
    <mergeCell ref="B19:D19"/>
    <mergeCell ref="B20:D20"/>
    <mergeCell ref="B12:D12"/>
    <mergeCell ref="B13:D13"/>
    <mergeCell ref="B14:D14"/>
    <mergeCell ref="B15:D15"/>
    <mergeCell ref="B17:D17"/>
    <mergeCell ref="B18:D18"/>
    <mergeCell ref="B16:D16"/>
    <mergeCell ref="B42:D42"/>
    <mergeCell ref="B46:D46"/>
    <mergeCell ref="B38:D38"/>
    <mergeCell ref="B39:D39"/>
    <mergeCell ref="B31:D31"/>
    <mergeCell ref="B32:D32"/>
    <mergeCell ref="B33:D33"/>
    <mergeCell ref="B34:D34"/>
    <mergeCell ref="B35:D35"/>
    <mergeCell ref="B36:D36"/>
    <mergeCell ref="B37:D37"/>
    <mergeCell ref="B41:D41"/>
    <mergeCell ref="B40:D40"/>
    <mergeCell ref="B53:D53"/>
    <mergeCell ref="B54:D54"/>
    <mergeCell ref="A58:C59"/>
    <mergeCell ref="B52:D52"/>
    <mergeCell ref="B43:D43"/>
    <mergeCell ref="B45:D45"/>
    <mergeCell ref="B44:D44"/>
    <mergeCell ref="B48:D48"/>
    <mergeCell ref="B49:D49"/>
    <mergeCell ref="B50:D50"/>
    <mergeCell ref="B51:D51"/>
    <mergeCell ref="B47:D47"/>
    <mergeCell ref="B72:H72"/>
    <mergeCell ref="D73:H73"/>
    <mergeCell ref="D74:H74"/>
    <mergeCell ref="D58:D59"/>
    <mergeCell ref="B55:D55"/>
    <mergeCell ref="B57:D57"/>
    <mergeCell ref="A60:C60"/>
    <mergeCell ref="A61:C61"/>
    <mergeCell ref="A62:C62"/>
    <mergeCell ref="A63:C63"/>
    <mergeCell ref="G58:H58"/>
    <mergeCell ref="E58:F58"/>
    <mergeCell ref="D65:H65"/>
    <mergeCell ref="E66:H66"/>
    <mergeCell ref="B71:H71"/>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00"/>
  <sheetViews>
    <sheetView tabSelected="1" workbookViewId="0">
      <selection activeCell="B71" sqref="B71:H71"/>
    </sheetView>
  </sheetViews>
  <sheetFormatPr defaultColWidth="14.42578125" defaultRowHeight="15" customHeight="1"/>
  <cols>
    <col min="1" max="1" width="4" customWidth="1"/>
    <col min="2" max="2" width="29" customWidth="1"/>
    <col min="3" max="3" width="13" customWidth="1"/>
    <col min="4" max="4" width="10.7109375" customWidth="1"/>
    <col min="5" max="5" width="9.5703125" customWidth="1"/>
    <col min="6" max="6" width="11.7109375" customWidth="1"/>
    <col min="7" max="7" width="10.140625" customWidth="1"/>
    <col min="8" max="8" width="15.7109375" customWidth="1"/>
    <col min="9" max="11" width="8" customWidth="1"/>
  </cols>
  <sheetData>
    <row r="1" spans="1:11" ht="15.75" customHeight="1">
      <c r="A1" s="1"/>
      <c r="B1" s="2"/>
      <c r="C1" s="1"/>
      <c r="D1" s="1"/>
      <c r="E1" s="1"/>
      <c r="F1" s="1"/>
      <c r="G1" s="1"/>
      <c r="H1" s="3" t="s">
        <v>102</v>
      </c>
      <c r="I1" s="1"/>
      <c r="J1" s="1"/>
      <c r="K1" s="1"/>
    </row>
    <row r="2" spans="1:11" ht="48.75" customHeight="1">
      <c r="A2" s="48" t="s">
        <v>103</v>
      </c>
      <c r="B2" s="40"/>
      <c r="C2" s="40"/>
      <c r="D2" s="48" t="s">
        <v>2</v>
      </c>
      <c r="E2" s="40"/>
      <c r="F2" s="40"/>
      <c r="G2" s="40"/>
      <c r="H2" s="40"/>
      <c r="I2" s="4"/>
      <c r="J2" s="4"/>
      <c r="K2" s="4"/>
    </row>
    <row r="3" spans="1:11" ht="8.25" customHeight="1">
      <c r="A3" s="39"/>
      <c r="B3" s="40"/>
      <c r="C3" s="4"/>
      <c r="D3" s="5"/>
      <c r="E3" s="5"/>
      <c r="F3" s="5"/>
      <c r="G3" s="5"/>
      <c r="H3" s="5"/>
      <c r="I3" s="4"/>
      <c r="J3" s="4"/>
      <c r="K3" s="4"/>
    </row>
    <row r="4" spans="1:11" ht="4.5" customHeight="1">
      <c r="A4" s="1"/>
      <c r="B4" s="1"/>
      <c r="C4" s="1" t="s">
        <v>104</v>
      </c>
      <c r="D4" s="1"/>
      <c r="E4" s="1"/>
      <c r="F4" s="1"/>
      <c r="G4" s="1"/>
      <c r="H4" s="1"/>
      <c r="I4" s="1"/>
      <c r="J4" s="1"/>
      <c r="K4" s="1"/>
    </row>
    <row r="5" spans="1:11" ht="39.75" customHeight="1">
      <c r="A5" s="60" t="s">
        <v>145</v>
      </c>
      <c r="B5" s="40"/>
      <c r="C5" s="40"/>
      <c r="D5" s="40"/>
      <c r="E5" s="40"/>
      <c r="F5" s="40"/>
      <c r="G5" s="40"/>
      <c r="H5" s="40"/>
      <c r="I5" s="1"/>
      <c r="J5" s="1"/>
      <c r="K5" s="1"/>
    </row>
    <row r="6" spans="1:11" ht="6.75" customHeight="1">
      <c r="A6" s="1"/>
      <c r="B6" s="2"/>
      <c r="C6" s="1"/>
      <c r="D6" s="1"/>
      <c r="E6" s="1"/>
      <c r="F6" s="1"/>
      <c r="G6" s="1"/>
      <c r="H6" s="1"/>
      <c r="I6" s="1"/>
      <c r="J6" s="1"/>
      <c r="K6" s="1"/>
    </row>
    <row r="7" spans="1:11" ht="21" customHeight="1">
      <c r="A7" s="6"/>
      <c r="B7" s="44" t="s">
        <v>105</v>
      </c>
      <c r="C7" s="40"/>
      <c r="D7" s="40"/>
      <c r="E7" s="40"/>
      <c r="F7" s="40"/>
      <c r="G7" s="40"/>
      <c r="H7" s="40"/>
      <c r="I7" s="6"/>
      <c r="J7" s="6"/>
      <c r="K7" s="6"/>
    </row>
    <row r="8" spans="1:11" ht="19.5" customHeight="1">
      <c r="A8" s="6"/>
      <c r="B8" s="44" t="s">
        <v>106</v>
      </c>
      <c r="C8" s="40"/>
      <c r="D8" s="40"/>
      <c r="E8" s="40"/>
      <c r="F8" s="40"/>
      <c r="G8" s="40"/>
      <c r="H8" s="40"/>
      <c r="I8" s="6"/>
      <c r="J8" s="6"/>
      <c r="K8" s="6"/>
    </row>
    <row r="9" spans="1:11" ht="19.5" customHeight="1">
      <c r="A9" s="6"/>
      <c r="B9" s="44" t="s">
        <v>107</v>
      </c>
      <c r="C9" s="40"/>
      <c r="D9" s="40"/>
      <c r="E9" s="40"/>
      <c r="F9" s="40"/>
      <c r="G9" s="40"/>
      <c r="H9" s="40"/>
      <c r="I9" s="6"/>
      <c r="J9" s="6"/>
      <c r="K9" s="6"/>
    </row>
    <row r="10" spans="1:11" ht="36" customHeight="1">
      <c r="A10" s="6"/>
      <c r="B10" s="7" t="s">
        <v>108</v>
      </c>
      <c r="C10" s="6"/>
      <c r="D10" s="6"/>
      <c r="E10" s="31"/>
      <c r="F10" s="31"/>
      <c r="G10" s="7"/>
      <c r="H10" s="7"/>
      <c r="I10" s="6"/>
      <c r="J10" s="6"/>
      <c r="K10" s="6"/>
    </row>
    <row r="11" spans="1:11" ht="3.75" customHeight="1">
      <c r="A11" s="6"/>
      <c r="B11" s="7"/>
      <c r="C11" s="7"/>
      <c r="D11" s="6"/>
      <c r="E11" s="6"/>
      <c r="F11" s="6"/>
      <c r="G11" s="6"/>
      <c r="H11" s="6"/>
      <c r="I11" s="6"/>
      <c r="J11" s="6"/>
      <c r="K11" s="6"/>
    </row>
    <row r="12" spans="1:11" ht="75.75" customHeight="1">
      <c r="A12" s="8" t="s">
        <v>8</v>
      </c>
      <c r="B12" s="43" t="s">
        <v>9</v>
      </c>
      <c r="C12" s="35"/>
      <c r="D12" s="36"/>
      <c r="E12" s="8" t="s">
        <v>10</v>
      </c>
      <c r="F12" s="9" t="s">
        <v>11</v>
      </c>
      <c r="G12" s="9" t="s">
        <v>12</v>
      </c>
      <c r="H12" s="8" t="s">
        <v>13</v>
      </c>
      <c r="I12" s="4"/>
      <c r="J12" s="4"/>
      <c r="K12" s="4"/>
    </row>
    <row r="13" spans="1:11" ht="16.5" customHeight="1">
      <c r="A13" s="10" t="s">
        <v>14</v>
      </c>
      <c r="B13" s="59" t="s">
        <v>15</v>
      </c>
      <c r="C13" s="35"/>
      <c r="D13" s="36"/>
      <c r="E13" s="10" t="s">
        <v>16</v>
      </c>
      <c r="F13" s="10" t="s">
        <v>17</v>
      </c>
      <c r="G13" s="10" t="s">
        <v>18</v>
      </c>
      <c r="H13" s="10" t="s">
        <v>19</v>
      </c>
      <c r="I13" s="11"/>
      <c r="J13" s="11"/>
      <c r="K13" s="11"/>
    </row>
    <row r="14" spans="1:11" ht="93.75" customHeight="1">
      <c r="A14" s="8" t="s">
        <v>20</v>
      </c>
      <c r="B14" s="57" t="s">
        <v>109</v>
      </c>
      <c r="C14" s="35"/>
      <c r="D14" s="36"/>
      <c r="E14" s="12">
        <f>E15+E19+E25+E28</f>
        <v>20</v>
      </c>
      <c r="F14" s="13">
        <f t="shared" ref="F14:G14" si="0">ROUND(F15+F19+F25+F28,1)</f>
        <v>20</v>
      </c>
      <c r="G14" s="14">
        <f t="shared" si="0"/>
        <v>20</v>
      </c>
      <c r="H14" s="8"/>
      <c r="I14" s="4"/>
      <c r="J14" s="4"/>
      <c r="K14" s="4"/>
    </row>
    <row r="15" spans="1:11" ht="33.75" customHeight="1">
      <c r="A15" s="15">
        <v>1</v>
      </c>
      <c r="B15" s="57" t="s">
        <v>22</v>
      </c>
      <c r="C15" s="35"/>
      <c r="D15" s="36"/>
      <c r="E15" s="12">
        <f>5-(E16+E17+E18)</f>
        <v>5</v>
      </c>
      <c r="F15" s="13">
        <f t="shared" ref="F15:G15" si="1">ROUND(5-(F16+F17+F18),1)</f>
        <v>5</v>
      </c>
      <c r="G15" s="14">
        <f t="shared" si="1"/>
        <v>5</v>
      </c>
      <c r="H15" s="15"/>
      <c r="I15" s="16"/>
      <c r="J15" s="16"/>
      <c r="K15" s="16"/>
    </row>
    <row r="16" spans="1:11" ht="115.5" customHeight="1">
      <c r="A16" s="15" t="s">
        <v>23</v>
      </c>
      <c r="B16" s="58" t="s">
        <v>24</v>
      </c>
      <c r="C16" s="35"/>
      <c r="D16" s="36"/>
      <c r="E16" s="15"/>
      <c r="F16" s="20"/>
      <c r="G16" s="15"/>
      <c r="H16" s="15"/>
      <c r="I16" s="16"/>
      <c r="J16" s="16"/>
      <c r="K16" s="16"/>
    </row>
    <row r="17" spans="1:11" ht="102" customHeight="1">
      <c r="A17" s="15" t="s">
        <v>25</v>
      </c>
      <c r="B17" s="58" t="s">
        <v>110</v>
      </c>
      <c r="C17" s="35"/>
      <c r="D17" s="36"/>
      <c r="E17" s="15"/>
      <c r="F17" s="20"/>
      <c r="G17" s="17"/>
      <c r="H17" s="17"/>
      <c r="I17" s="18"/>
      <c r="J17" s="18"/>
      <c r="K17" s="18"/>
    </row>
    <row r="18" spans="1:11" ht="92.25" customHeight="1">
      <c r="A18" s="15" t="s">
        <v>27</v>
      </c>
      <c r="B18" s="58" t="s">
        <v>111</v>
      </c>
      <c r="C18" s="35"/>
      <c r="D18" s="36"/>
      <c r="E18" s="15"/>
      <c r="F18" s="20"/>
      <c r="G18" s="17"/>
      <c r="H18" s="17"/>
      <c r="I18" s="18"/>
      <c r="J18" s="18"/>
      <c r="K18" s="18"/>
    </row>
    <row r="19" spans="1:11" ht="52.5" customHeight="1">
      <c r="A19" s="15">
        <v>2</v>
      </c>
      <c r="B19" s="57" t="s">
        <v>29</v>
      </c>
      <c r="C19" s="35"/>
      <c r="D19" s="36"/>
      <c r="E19" s="12">
        <f>6-(E20+E21+E22+E23+E24)</f>
        <v>6</v>
      </c>
      <c r="F19" s="13">
        <f t="shared" ref="F19:G19" si="2">ROUND(6-(F20+F21+F22+F23+F24),1)</f>
        <v>6</v>
      </c>
      <c r="G19" s="14">
        <f t="shared" si="2"/>
        <v>6</v>
      </c>
      <c r="H19" s="19"/>
      <c r="I19" s="18"/>
      <c r="J19" s="18"/>
      <c r="K19" s="18"/>
    </row>
    <row r="20" spans="1:11" ht="39.75" customHeight="1">
      <c r="A20" s="20" t="s">
        <v>30</v>
      </c>
      <c r="B20" s="58" t="s">
        <v>31</v>
      </c>
      <c r="C20" s="35"/>
      <c r="D20" s="36"/>
      <c r="E20" s="20"/>
      <c r="F20" s="20"/>
      <c r="G20" s="17"/>
      <c r="H20" s="17"/>
      <c r="I20" s="18"/>
      <c r="J20" s="18"/>
      <c r="K20" s="18"/>
    </row>
    <row r="21" spans="1:11" ht="57" customHeight="1">
      <c r="A21" s="20" t="s">
        <v>32</v>
      </c>
      <c r="B21" s="58" t="s">
        <v>33</v>
      </c>
      <c r="C21" s="35"/>
      <c r="D21" s="36"/>
      <c r="E21" s="20"/>
      <c r="F21" s="20"/>
      <c r="G21" s="32"/>
      <c r="H21" s="17"/>
      <c r="I21" s="18"/>
      <c r="J21" s="18"/>
      <c r="K21" s="18"/>
    </row>
    <row r="22" spans="1:11" ht="52.5" customHeight="1">
      <c r="A22" s="15" t="s">
        <v>34</v>
      </c>
      <c r="B22" s="58" t="s">
        <v>35</v>
      </c>
      <c r="C22" s="35"/>
      <c r="D22" s="36"/>
      <c r="E22" s="15"/>
      <c r="F22" s="20"/>
      <c r="G22" s="33"/>
      <c r="H22" s="17"/>
      <c r="I22" s="18"/>
      <c r="J22" s="18"/>
      <c r="K22" s="18"/>
    </row>
    <row r="23" spans="1:11" ht="70.5" customHeight="1">
      <c r="A23" s="15" t="s">
        <v>36</v>
      </c>
      <c r="B23" s="58" t="s">
        <v>112</v>
      </c>
      <c r="C23" s="35"/>
      <c r="D23" s="36"/>
      <c r="E23" s="15"/>
      <c r="F23" s="20"/>
      <c r="G23" s="33"/>
      <c r="H23" s="17"/>
      <c r="I23" s="18"/>
      <c r="J23" s="18"/>
      <c r="K23" s="18"/>
    </row>
    <row r="24" spans="1:11" ht="42.75" customHeight="1">
      <c r="A24" s="15" t="s">
        <v>38</v>
      </c>
      <c r="B24" s="58" t="s">
        <v>113</v>
      </c>
      <c r="C24" s="35"/>
      <c r="D24" s="36"/>
      <c r="E24" s="15"/>
      <c r="F24" s="20"/>
      <c r="G24" s="17"/>
      <c r="H24" s="17"/>
      <c r="I24" s="18"/>
      <c r="J24" s="18"/>
      <c r="K24" s="18"/>
    </row>
    <row r="25" spans="1:11" ht="60.75" customHeight="1">
      <c r="A25" s="15">
        <v>3</v>
      </c>
      <c r="B25" s="57" t="s">
        <v>40</v>
      </c>
      <c r="C25" s="35"/>
      <c r="D25" s="36"/>
      <c r="E25" s="12">
        <f>5-(E26+E27)</f>
        <v>5</v>
      </c>
      <c r="F25" s="13">
        <f t="shared" ref="F25:G25" si="3">ROUND(5-(F26+F27),1)</f>
        <v>5</v>
      </c>
      <c r="G25" s="14">
        <f t="shared" si="3"/>
        <v>5</v>
      </c>
      <c r="H25" s="15"/>
      <c r="I25" s="16"/>
      <c r="J25" s="16"/>
      <c r="K25" s="16"/>
    </row>
    <row r="26" spans="1:11" ht="100.5" customHeight="1">
      <c r="A26" s="15" t="s">
        <v>41</v>
      </c>
      <c r="B26" s="58" t="s">
        <v>114</v>
      </c>
      <c r="C26" s="35"/>
      <c r="D26" s="36"/>
      <c r="E26" s="15"/>
      <c r="F26" s="20"/>
      <c r="G26" s="17"/>
      <c r="H26" s="17"/>
      <c r="I26" s="18"/>
      <c r="J26" s="18"/>
      <c r="K26" s="18"/>
    </row>
    <row r="27" spans="1:11" ht="54.75" customHeight="1">
      <c r="A27" s="15" t="s">
        <v>43</v>
      </c>
      <c r="B27" s="58" t="s">
        <v>44</v>
      </c>
      <c r="C27" s="35"/>
      <c r="D27" s="36"/>
      <c r="E27" s="15"/>
      <c r="F27" s="20"/>
      <c r="G27" s="17"/>
      <c r="H27" s="17"/>
      <c r="I27" s="18"/>
      <c r="J27" s="18"/>
      <c r="K27" s="18"/>
    </row>
    <row r="28" spans="1:11" ht="149.25" customHeight="1">
      <c r="A28" s="21">
        <v>4</v>
      </c>
      <c r="B28" s="57" t="s">
        <v>45</v>
      </c>
      <c r="C28" s="35"/>
      <c r="D28" s="36"/>
      <c r="E28" s="12">
        <f>4-(E29+E30+E31)</f>
        <v>4</v>
      </c>
      <c r="F28" s="13">
        <f t="shared" ref="F28:G28" si="4">ROUND(4-(F29+F30+F31),1)</f>
        <v>4</v>
      </c>
      <c r="G28" s="14">
        <f t="shared" si="4"/>
        <v>4</v>
      </c>
      <c r="H28" s="19"/>
      <c r="I28" s="18"/>
      <c r="J28" s="18"/>
      <c r="K28" s="18"/>
    </row>
    <row r="29" spans="1:11" ht="54" customHeight="1">
      <c r="A29" s="15" t="s">
        <v>46</v>
      </c>
      <c r="B29" s="58" t="s">
        <v>47</v>
      </c>
      <c r="C29" s="35"/>
      <c r="D29" s="36"/>
      <c r="E29" s="15"/>
      <c r="F29" s="20"/>
      <c r="G29" s="17"/>
      <c r="H29" s="17"/>
      <c r="I29" s="18"/>
      <c r="J29" s="18"/>
      <c r="K29" s="18"/>
    </row>
    <row r="30" spans="1:11" ht="60.75" customHeight="1">
      <c r="A30" s="15" t="s">
        <v>48</v>
      </c>
      <c r="B30" s="58" t="s">
        <v>49</v>
      </c>
      <c r="C30" s="35"/>
      <c r="D30" s="36"/>
      <c r="E30" s="15"/>
      <c r="F30" s="20"/>
      <c r="G30" s="17"/>
      <c r="H30" s="17"/>
      <c r="I30" s="18"/>
      <c r="J30" s="18"/>
      <c r="K30" s="18"/>
    </row>
    <row r="31" spans="1:11" ht="52.5" customHeight="1">
      <c r="A31" s="15" t="s">
        <v>50</v>
      </c>
      <c r="B31" s="58" t="s">
        <v>51</v>
      </c>
      <c r="C31" s="35"/>
      <c r="D31" s="36"/>
      <c r="E31" s="15"/>
      <c r="F31" s="20"/>
      <c r="G31" s="17"/>
      <c r="H31" s="17"/>
      <c r="I31" s="18"/>
      <c r="J31" s="18"/>
      <c r="K31" s="18"/>
    </row>
    <row r="32" spans="1:11" ht="27.75" customHeight="1">
      <c r="A32" s="8" t="s">
        <v>52</v>
      </c>
      <c r="B32" s="57" t="s">
        <v>53</v>
      </c>
      <c r="C32" s="35"/>
      <c r="D32" s="36"/>
      <c r="E32" s="12">
        <f>E33+E35+E37+E39+E41+E43</f>
        <v>20</v>
      </c>
      <c r="F32" s="13">
        <f t="shared" ref="F32:G32" si="5">ROUND(F33+F35+F37+F39+F41+F43,1)</f>
        <v>10</v>
      </c>
      <c r="G32" s="14">
        <f t="shared" si="5"/>
        <v>0</v>
      </c>
      <c r="H32" s="8"/>
      <c r="I32" s="4"/>
      <c r="J32" s="4"/>
      <c r="K32" s="4"/>
    </row>
    <row r="33" spans="1:11" ht="72.75" customHeight="1">
      <c r="A33" s="15">
        <v>5</v>
      </c>
      <c r="B33" s="57" t="s">
        <v>115</v>
      </c>
      <c r="C33" s="35"/>
      <c r="D33" s="36"/>
      <c r="E33" s="12">
        <v>1</v>
      </c>
      <c r="F33" s="13">
        <f>IF(F34&gt;1,"1",F34)</f>
        <v>1</v>
      </c>
      <c r="G33" s="14">
        <f>G34</f>
        <v>0</v>
      </c>
      <c r="H33" s="15"/>
      <c r="I33" s="16"/>
      <c r="J33" s="16"/>
      <c r="K33" s="16"/>
    </row>
    <row r="34" spans="1:11" ht="117.75" customHeight="1">
      <c r="A34" s="15"/>
      <c r="B34" s="58" t="s">
        <v>116</v>
      </c>
      <c r="C34" s="35"/>
      <c r="D34" s="36"/>
      <c r="E34" s="12"/>
      <c r="F34" s="13">
        <v>1</v>
      </c>
      <c r="G34" s="14"/>
      <c r="H34" s="15"/>
      <c r="I34" s="16"/>
      <c r="J34" s="16"/>
      <c r="K34" s="16"/>
    </row>
    <row r="35" spans="1:11" ht="35.25" customHeight="1">
      <c r="A35" s="15">
        <v>6</v>
      </c>
      <c r="B35" s="57" t="s">
        <v>117</v>
      </c>
      <c r="C35" s="35"/>
      <c r="D35" s="36"/>
      <c r="E35" s="12">
        <v>2</v>
      </c>
      <c r="F35" s="13">
        <f>IF(F36&gt;2,"2",F36)</f>
        <v>0</v>
      </c>
      <c r="G35" s="14">
        <f>G36</f>
        <v>0</v>
      </c>
      <c r="H35" s="15"/>
      <c r="I35" s="16"/>
      <c r="J35" s="16"/>
      <c r="K35" s="16"/>
    </row>
    <row r="36" spans="1:11" ht="60.75" customHeight="1">
      <c r="A36" s="15"/>
      <c r="B36" s="56" t="s">
        <v>118</v>
      </c>
      <c r="C36" s="35"/>
      <c r="D36" s="36"/>
      <c r="E36" s="12"/>
      <c r="F36" s="13"/>
      <c r="G36" s="14"/>
      <c r="H36" s="15"/>
      <c r="I36" s="16"/>
      <c r="J36" s="16"/>
      <c r="K36" s="16"/>
    </row>
    <row r="37" spans="1:11" ht="52.5" customHeight="1">
      <c r="A37" s="15">
        <v>7</v>
      </c>
      <c r="B37" s="57" t="s">
        <v>58</v>
      </c>
      <c r="C37" s="35"/>
      <c r="D37" s="36"/>
      <c r="E37" s="12">
        <v>2</v>
      </c>
      <c r="F37" s="13">
        <f>IF(F38&gt;2,"2",F38)</f>
        <v>2</v>
      </c>
      <c r="G37" s="14">
        <f>G38</f>
        <v>0</v>
      </c>
      <c r="H37" s="15"/>
      <c r="I37" s="16"/>
      <c r="J37" s="16"/>
      <c r="K37" s="16"/>
    </row>
    <row r="38" spans="1:11" ht="68.25" customHeight="1">
      <c r="A38" s="15"/>
      <c r="B38" s="58" t="s">
        <v>119</v>
      </c>
      <c r="C38" s="35"/>
      <c r="D38" s="36"/>
      <c r="E38" s="12"/>
      <c r="F38" s="13">
        <v>2</v>
      </c>
      <c r="G38" s="14"/>
      <c r="H38" s="15"/>
      <c r="I38" s="16"/>
      <c r="J38" s="16"/>
      <c r="K38" s="16"/>
    </row>
    <row r="39" spans="1:11" ht="61.5" customHeight="1">
      <c r="A39" s="15">
        <v>8</v>
      </c>
      <c r="B39" s="57" t="s">
        <v>60</v>
      </c>
      <c r="C39" s="35"/>
      <c r="D39" s="36"/>
      <c r="E39" s="12">
        <v>2</v>
      </c>
      <c r="F39" s="13">
        <f>IF(F40&gt;2,"2",F40)</f>
        <v>2</v>
      </c>
      <c r="G39" s="14">
        <f>G40</f>
        <v>0</v>
      </c>
      <c r="H39" s="15"/>
      <c r="I39" s="16"/>
      <c r="J39" s="16"/>
      <c r="K39" s="16"/>
    </row>
    <row r="40" spans="1:11" ht="70.5" customHeight="1">
      <c r="A40" s="15"/>
      <c r="B40" s="58" t="s">
        <v>120</v>
      </c>
      <c r="C40" s="35"/>
      <c r="D40" s="36"/>
      <c r="E40" s="12"/>
      <c r="F40" s="13">
        <v>2</v>
      </c>
      <c r="G40" s="14"/>
      <c r="H40" s="15"/>
      <c r="I40" s="16"/>
      <c r="J40" s="16"/>
      <c r="K40" s="16"/>
    </row>
    <row r="41" spans="1:11" ht="116.25" customHeight="1">
      <c r="A41" s="15">
        <v>9</v>
      </c>
      <c r="B41" s="57" t="s">
        <v>121</v>
      </c>
      <c r="C41" s="35"/>
      <c r="D41" s="36"/>
      <c r="E41" s="12">
        <v>8</v>
      </c>
      <c r="F41" s="13" t="str">
        <f>IF(F42&gt;=8,"8",IF(F42&lt;8,"0"))</f>
        <v>0</v>
      </c>
      <c r="G41" s="14">
        <f>G42</f>
        <v>0</v>
      </c>
      <c r="H41" s="15"/>
      <c r="I41" s="16"/>
      <c r="J41" s="16"/>
      <c r="K41" s="16"/>
    </row>
    <row r="42" spans="1:11" ht="127.5" customHeight="1">
      <c r="A42" s="15"/>
      <c r="B42" s="58" t="s">
        <v>122</v>
      </c>
      <c r="C42" s="35"/>
      <c r="D42" s="36"/>
      <c r="E42" s="12"/>
      <c r="F42" s="13"/>
      <c r="G42" s="14"/>
      <c r="H42" s="15"/>
      <c r="I42" s="16"/>
      <c r="J42" s="16"/>
      <c r="K42" s="16"/>
    </row>
    <row r="43" spans="1:11" ht="45" customHeight="1">
      <c r="A43" s="15">
        <v>10</v>
      </c>
      <c r="B43" s="57" t="s">
        <v>123</v>
      </c>
      <c r="C43" s="35"/>
      <c r="D43" s="36"/>
      <c r="E43" s="12">
        <v>5</v>
      </c>
      <c r="F43" s="13">
        <f>IF(F44&gt;5,"5",F44)</f>
        <v>5</v>
      </c>
      <c r="G43" s="14">
        <f>G44</f>
        <v>0</v>
      </c>
      <c r="H43" s="15"/>
      <c r="I43" s="16"/>
      <c r="J43" s="16"/>
      <c r="K43" s="16"/>
    </row>
    <row r="44" spans="1:11" ht="156.75" customHeight="1">
      <c r="A44" s="15"/>
      <c r="B44" s="58" t="s">
        <v>124</v>
      </c>
      <c r="C44" s="35"/>
      <c r="D44" s="36"/>
      <c r="E44" s="12"/>
      <c r="F44" s="13">
        <v>5</v>
      </c>
      <c r="G44" s="14"/>
      <c r="H44" s="15"/>
      <c r="I44" s="16"/>
      <c r="J44" s="16"/>
      <c r="K44" s="16"/>
    </row>
    <row r="45" spans="1:11" ht="61.5" customHeight="1">
      <c r="A45" s="8" t="s">
        <v>69</v>
      </c>
      <c r="B45" s="57" t="s">
        <v>125</v>
      </c>
      <c r="C45" s="35"/>
      <c r="D45" s="36"/>
      <c r="E45" s="12">
        <v>60</v>
      </c>
      <c r="F45" s="13">
        <f t="shared" ref="F45:G45" si="6">SUM(F46:F51)</f>
        <v>50</v>
      </c>
      <c r="G45" s="14">
        <f t="shared" si="6"/>
        <v>0</v>
      </c>
      <c r="H45" s="8"/>
      <c r="I45" s="4"/>
      <c r="J45" s="4"/>
      <c r="K45" s="4"/>
    </row>
    <row r="46" spans="1:11" ht="26.25" customHeight="1">
      <c r="A46" s="15"/>
      <c r="B46" s="56" t="s">
        <v>71</v>
      </c>
      <c r="C46" s="35"/>
      <c r="D46" s="36"/>
      <c r="E46" s="15">
        <v>60</v>
      </c>
      <c r="F46" s="15"/>
      <c r="G46" s="15"/>
      <c r="H46" s="15"/>
      <c r="I46" s="16"/>
      <c r="J46" s="16"/>
      <c r="K46" s="16"/>
    </row>
    <row r="47" spans="1:11" ht="26.25" customHeight="1">
      <c r="A47" s="15"/>
      <c r="B47" s="56" t="s">
        <v>72</v>
      </c>
      <c r="C47" s="35"/>
      <c r="D47" s="36"/>
      <c r="E47" s="15">
        <v>50</v>
      </c>
      <c r="F47" s="15">
        <v>50</v>
      </c>
      <c r="G47" s="15"/>
      <c r="H47" s="15"/>
      <c r="I47" s="16"/>
      <c r="J47" s="16"/>
      <c r="K47" s="16"/>
    </row>
    <row r="48" spans="1:11" ht="26.25" customHeight="1">
      <c r="A48" s="15"/>
      <c r="B48" s="56" t="s">
        <v>73</v>
      </c>
      <c r="C48" s="35"/>
      <c r="D48" s="36"/>
      <c r="E48" s="15">
        <v>40</v>
      </c>
      <c r="F48" s="15"/>
      <c r="G48" s="15"/>
      <c r="H48" s="15"/>
      <c r="I48" s="16"/>
      <c r="J48" s="16"/>
      <c r="K48" s="16"/>
    </row>
    <row r="49" spans="1:11" ht="26.25" customHeight="1">
      <c r="A49" s="15"/>
      <c r="B49" s="56" t="s">
        <v>74</v>
      </c>
      <c r="C49" s="35"/>
      <c r="D49" s="36"/>
      <c r="E49" s="15">
        <v>30</v>
      </c>
      <c r="F49" s="15"/>
      <c r="G49" s="15"/>
      <c r="H49" s="15"/>
      <c r="I49" s="16"/>
      <c r="J49" s="16"/>
      <c r="K49" s="16"/>
    </row>
    <row r="50" spans="1:11" ht="26.25" customHeight="1">
      <c r="A50" s="15"/>
      <c r="B50" s="56" t="s">
        <v>75</v>
      </c>
      <c r="C50" s="35"/>
      <c r="D50" s="36"/>
      <c r="E50" s="15">
        <v>20</v>
      </c>
      <c r="F50" s="15"/>
      <c r="G50" s="15"/>
      <c r="H50" s="15"/>
      <c r="I50" s="16"/>
      <c r="J50" s="16"/>
      <c r="K50" s="16"/>
    </row>
    <row r="51" spans="1:11" ht="26.25" customHeight="1">
      <c r="A51" s="15"/>
      <c r="B51" s="56" t="s">
        <v>76</v>
      </c>
      <c r="C51" s="35"/>
      <c r="D51" s="36"/>
      <c r="E51" s="15">
        <v>0</v>
      </c>
      <c r="F51" s="15"/>
      <c r="G51" s="15"/>
      <c r="H51" s="15"/>
      <c r="I51" s="16"/>
      <c r="J51" s="16"/>
      <c r="K51" s="16"/>
    </row>
    <row r="52" spans="1:11" ht="24" customHeight="1">
      <c r="A52" s="8"/>
      <c r="B52" s="43" t="s">
        <v>77</v>
      </c>
      <c r="C52" s="35"/>
      <c r="D52" s="36"/>
      <c r="E52" s="8">
        <f t="shared" ref="E52:G52" si="7">E14+E32+E45</f>
        <v>100</v>
      </c>
      <c r="F52" s="22">
        <f t="shared" si="7"/>
        <v>80</v>
      </c>
      <c r="G52" s="14">
        <f t="shared" si="7"/>
        <v>20</v>
      </c>
      <c r="H52" s="8"/>
      <c r="I52" s="4"/>
      <c r="J52" s="4"/>
      <c r="K52" s="4"/>
    </row>
    <row r="53" spans="1:11" ht="26.25" customHeight="1">
      <c r="A53" s="23"/>
      <c r="B53" s="51" t="s">
        <v>78</v>
      </c>
      <c r="C53" s="35"/>
      <c r="D53" s="36"/>
      <c r="E53" s="23"/>
      <c r="F53" s="23"/>
      <c r="G53" s="23"/>
      <c r="H53" s="23"/>
      <c r="I53" s="1"/>
      <c r="J53" s="1"/>
      <c r="K53" s="1"/>
    </row>
    <row r="54" spans="1:11" ht="53.25" customHeight="1">
      <c r="A54" s="23"/>
      <c r="B54" s="43" t="s">
        <v>126</v>
      </c>
      <c r="C54" s="35"/>
      <c r="D54" s="36"/>
      <c r="E54" s="8">
        <f>E52-E53</f>
        <v>100</v>
      </c>
      <c r="F54" s="22">
        <f t="shared" ref="F54:G54" si="8">ROUND(F52-F53,1)</f>
        <v>80</v>
      </c>
      <c r="G54" s="14">
        <f t="shared" si="8"/>
        <v>20</v>
      </c>
      <c r="H54" s="8"/>
      <c r="I54" s="1"/>
      <c r="J54" s="1"/>
      <c r="K54" s="1"/>
    </row>
    <row r="55" spans="1:11" ht="12.75" customHeight="1">
      <c r="A55" s="1"/>
      <c r="B55" s="4"/>
      <c r="C55" s="4"/>
      <c r="D55" s="4"/>
      <c r="E55" s="1"/>
      <c r="F55" s="1"/>
      <c r="G55" s="1"/>
      <c r="H55" s="1"/>
      <c r="I55" s="1"/>
      <c r="J55" s="1"/>
      <c r="K55" s="1"/>
    </row>
    <row r="56" spans="1:11" ht="20.25" customHeight="1">
      <c r="A56" s="1"/>
      <c r="B56" s="44" t="s">
        <v>80</v>
      </c>
      <c r="C56" s="40"/>
      <c r="D56" s="40"/>
      <c r="E56" s="1"/>
      <c r="F56" s="1"/>
      <c r="G56" s="1"/>
      <c r="H56" s="1"/>
      <c r="I56" s="1"/>
      <c r="J56" s="1"/>
      <c r="K56" s="1"/>
    </row>
    <row r="57" spans="1:11" ht="32.25" customHeight="1">
      <c r="A57" s="52" t="s">
        <v>81</v>
      </c>
      <c r="B57" s="38"/>
      <c r="C57" s="53"/>
      <c r="D57" s="41" t="s">
        <v>82</v>
      </c>
      <c r="E57" s="46" t="s">
        <v>83</v>
      </c>
      <c r="F57" s="36"/>
      <c r="G57" s="46" t="s">
        <v>127</v>
      </c>
      <c r="H57" s="36"/>
      <c r="I57" s="6"/>
      <c r="J57" s="6"/>
      <c r="K57" s="6"/>
    </row>
    <row r="58" spans="1:11" ht="63" customHeight="1">
      <c r="A58" s="54"/>
      <c r="B58" s="50"/>
      <c r="C58" s="55"/>
      <c r="D58" s="42"/>
      <c r="E58" s="9" t="s">
        <v>85</v>
      </c>
      <c r="F58" s="9" t="s">
        <v>86</v>
      </c>
      <c r="G58" s="9" t="s">
        <v>87</v>
      </c>
      <c r="H58" s="9" t="s">
        <v>88</v>
      </c>
      <c r="I58" s="6"/>
      <c r="J58" s="6"/>
      <c r="K58" s="6"/>
    </row>
    <row r="59" spans="1:11" ht="33.75" customHeight="1">
      <c r="A59" s="45" t="s">
        <v>89</v>
      </c>
      <c r="B59" s="35"/>
      <c r="C59" s="36"/>
      <c r="D59" s="15" t="s">
        <v>90</v>
      </c>
      <c r="E59" s="15" t="str">
        <f>IF(AND(90&lt;=F54,F54&lt;100),F54,"")</f>
        <v/>
      </c>
      <c r="F59" s="20" t="str">
        <f>IF(AND(90&lt;=G54,G54&lt;=100),G54,"")</f>
        <v/>
      </c>
      <c r="G59" s="20" t="str">
        <f t="shared" ref="G59:H59" si="9">IF(ISNUMBER(E59)=TRUE,"X","")</f>
        <v/>
      </c>
      <c r="H59" s="20" t="str">
        <f t="shared" si="9"/>
        <v/>
      </c>
      <c r="I59" s="1"/>
      <c r="J59" s="1"/>
      <c r="K59" s="1"/>
    </row>
    <row r="60" spans="1:11" ht="58.5" customHeight="1">
      <c r="A60" s="45" t="s">
        <v>91</v>
      </c>
      <c r="B60" s="35"/>
      <c r="C60" s="36"/>
      <c r="D60" s="15" t="s">
        <v>92</v>
      </c>
      <c r="E60" s="24">
        <f t="shared" ref="E60:F60" si="10">IF(AND(75&lt;=F54,F54&lt;90),F54,"")</f>
        <v>80</v>
      </c>
      <c r="F60" s="20" t="str">
        <f t="shared" si="10"/>
        <v/>
      </c>
      <c r="G60" s="20" t="str">
        <f t="shared" ref="G60:H60" si="11">IF(ISNUMBER(E60)=TRUE,"X","")</f>
        <v>X</v>
      </c>
      <c r="H60" s="20" t="str">
        <f t="shared" si="11"/>
        <v/>
      </c>
      <c r="I60" s="1"/>
      <c r="J60" s="1"/>
      <c r="K60" s="1"/>
    </row>
    <row r="61" spans="1:11" ht="68.25" customHeight="1">
      <c r="A61" s="45" t="s">
        <v>93</v>
      </c>
      <c r="B61" s="35"/>
      <c r="C61" s="36"/>
      <c r="D61" s="15" t="s">
        <v>94</v>
      </c>
      <c r="E61" s="15" t="str">
        <f t="shared" ref="E61:F61" si="12">IF(AND(50&lt;=F54,F54&lt;75),F54,"")</f>
        <v/>
      </c>
      <c r="F61" s="20" t="str">
        <f t="shared" si="12"/>
        <v/>
      </c>
      <c r="G61" s="20" t="str">
        <f t="shared" ref="G61:H61" si="13">IF(ISNUMBER(E61)=TRUE,"X","")</f>
        <v/>
      </c>
      <c r="H61" s="20" t="str">
        <f t="shared" si="13"/>
        <v/>
      </c>
      <c r="I61" s="1"/>
      <c r="J61" s="1"/>
      <c r="K61" s="1"/>
    </row>
    <row r="62" spans="1:11" ht="57" customHeight="1">
      <c r="A62" s="45" t="s">
        <v>95</v>
      </c>
      <c r="B62" s="35"/>
      <c r="C62" s="36"/>
      <c r="D62" s="15" t="s">
        <v>96</v>
      </c>
      <c r="E62" s="15" t="str">
        <f t="shared" ref="E62" si="14">IF(AND(0&lt;F54,F54&lt;50),F54,"")</f>
        <v/>
      </c>
      <c r="F62" s="25"/>
      <c r="G62" s="20" t="str">
        <f t="shared" ref="G62" si="15">IF(ISNUMBER(E62)=TRUE,"X","")</f>
        <v/>
      </c>
      <c r="H62" s="20"/>
      <c r="I62" s="1"/>
      <c r="J62" s="1"/>
      <c r="K62" s="1"/>
    </row>
    <row r="63" spans="1:11" ht="6" customHeight="1">
      <c r="A63" s="1"/>
      <c r="B63" s="2"/>
      <c r="C63" s="1"/>
      <c r="D63" s="1"/>
      <c r="E63" s="1"/>
      <c r="F63" s="1"/>
      <c r="G63" s="1"/>
      <c r="H63" s="1"/>
      <c r="I63" s="1"/>
      <c r="J63" s="1"/>
      <c r="K63" s="1"/>
    </row>
    <row r="64" spans="1:11" ht="20.25" customHeight="1">
      <c r="A64" s="26"/>
      <c r="B64" s="27"/>
      <c r="C64" s="26"/>
      <c r="D64" s="47" t="s">
        <v>147</v>
      </c>
      <c r="E64" s="40"/>
      <c r="F64" s="40"/>
      <c r="G64" s="40"/>
      <c r="H64" s="40"/>
      <c r="I64" s="26"/>
      <c r="J64" s="26"/>
      <c r="K64" s="26"/>
    </row>
    <row r="65" spans="1:11" ht="35.25" customHeight="1">
      <c r="A65" s="4"/>
      <c r="B65" s="4"/>
      <c r="C65" s="4"/>
      <c r="D65" s="28"/>
      <c r="E65" s="48" t="s">
        <v>128</v>
      </c>
      <c r="F65" s="40"/>
      <c r="G65" s="40"/>
      <c r="H65" s="40"/>
      <c r="I65" s="4"/>
      <c r="J65" s="4"/>
      <c r="K65" s="4"/>
    </row>
    <row r="66" spans="1:11" ht="15.75" customHeight="1">
      <c r="A66" s="1"/>
      <c r="B66" s="2"/>
      <c r="C66" s="1"/>
      <c r="D66" s="29"/>
      <c r="E66" s="29"/>
      <c r="F66" s="29"/>
      <c r="G66" s="29"/>
      <c r="H66" s="29"/>
      <c r="I66" s="1"/>
      <c r="J66" s="1"/>
      <c r="K66" s="1"/>
    </row>
    <row r="67" spans="1:11" ht="15.75" customHeight="1">
      <c r="A67" s="1"/>
      <c r="B67" s="2"/>
      <c r="C67" s="1"/>
      <c r="D67" s="1"/>
      <c r="E67" s="1"/>
      <c r="F67" s="1"/>
      <c r="G67" s="1"/>
      <c r="H67" s="1"/>
      <c r="I67" s="1"/>
      <c r="J67" s="1"/>
      <c r="K67" s="1"/>
    </row>
    <row r="68" spans="1:11" ht="15.75" customHeight="1">
      <c r="A68" s="1"/>
      <c r="B68" s="2"/>
      <c r="C68" s="1"/>
      <c r="D68" s="1"/>
      <c r="E68" s="61" t="s">
        <v>129</v>
      </c>
      <c r="F68" s="40"/>
      <c r="G68" s="40"/>
      <c r="H68" s="40"/>
      <c r="I68" s="1"/>
      <c r="J68" s="1"/>
      <c r="K68" s="1"/>
    </row>
    <row r="69" spans="1:11" ht="15.75" customHeight="1">
      <c r="A69" s="1"/>
      <c r="B69" s="2"/>
      <c r="C69" s="1"/>
      <c r="D69" s="1"/>
      <c r="E69" s="1"/>
      <c r="F69" s="1"/>
      <c r="G69" s="1"/>
      <c r="H69" s="1"/>
      <c r="I69" s="1"/>
      <c r="J69" s="1"/>
      <c r="K69" s="1"/>
    </row>
    <row r="70" spans="1:11" ht="24.75" customHeight="1">
      <c r="A70" s="1"/>
      <c r="B70" s="49" t="s">
        <v>99</v>
      </c>
      <c r="C70" s="50"/>
      <c r="D70" s="50"/>
      <c r="E70" s="50"/>
      <c r="F70" s="50"/>
      <c r="G70" s="50"/>
      <c r="H70" s="50"/>
      <c r="I70" s="1"/>
      <c r="J70" s="1"/>
      <c r="K70" s="1"/>
    </row>
    <row r="71" spans="1:11" ht="106.5" customHeight="1">
      <c r="A71" s="1"/>
      <c r="B71" s="34" t="s">
        <v>130</v>
      </c>
      <c r="C71" s="35"/>
      <c r="D71" s="35"/>
      <c r="E71" s="35"/>
      <c r="F71" s="35"/>
      <c r="G71" s="35"/>
      <c r="H71" s="36"/>
      <c r="I71" s="1"/>
      <c r="J71" s="1"/>
      <c r="K71" s="1"/>
    </row>
    <row r="72" spans="1:11" ht="19.5" customHeight="1">
      <c r="A72" s="1"/>
      <c r="B72" s="30"/>
      <c r="C72" s="1"/>
      <c r="D72" s="37" t="s">
        <v>146</v>
      </c>
      <c r="E72" s="38"/>
      <c r="F72" s="38"/>
      <c r="G72" s="38"/>
      <c r="H72" s="38"/>
      <c r="I72" s="1"/>
      <c r="J72" s="1"/>
      <c r="K72" s="1"/>
    </row>
    <row r="73" spans="1:11" ht="21" customHeight="1">
      <c r="A73" s="1"/>
      <c r="B73" s="28"/>
      <c r="C73" s="1"/>
      <c r="D73" s="39" t="s">
        <v>101</v>
      </c>
      <c r="E73" s="40"/>
      <c r="F73" s="40"/>
      <c r="G73" s="40"/>
      <c r="H73" s="40"/>
      <c r="I73" s="1"/>
      <c r="J73" s="1"/>
      <c r="K73" s="1"/>
    </row>
    <row r="74" spans="1:11" ht="7.5" customHeight="1">
      <c r="A74" s="1"/>
      <c r="B74" s="2"/>
      <c r="C74" s="1"/>
      <c r="D74" s="1"/>
      <c r="E74" s="1"/>
      <c r="F74" s="1"/>
      <c r="G74" s="1"/>
      <c r="H74" s="1"/>
      <c r="I74" s="1"/>
      <c r="J74" s="1"/>
      <c r="K74" s="1"/>
    </row>
    <row r="75" spans="1:11" ht="15.75" customHeight="1">
      <c r="A75" s="1"/>
      <c r="B75" s="2"/>
      <c r="C75" s="1"/>
      <c r="D75" s="1"/>
      <c r="E75" s="1"/>
      <c r="F75" s="1"/>
      <c r="G75" s="1"/>
      <c r="H75" s="1"/>
      <c r="I75" s="1"/>
      <c r="J75" s="1"/>
      <c r="K75" s="1"/>
    </row>
    <row r="76" spans="1:11" ht="15.75" customHeight="1">
      <c r="A76" s="1"/>
      <c r="B76" s="2"/>
      <c r="C76" s="1"/>
      <c r="D76" s="1"/>
      <c r="E76" s="1"/>
      <c r="F76" s="1"/>
      <c r="G76" s="1"/>
      <c r="H76" s="1"/>
      <c r="I76" s="1"/>
      <c r="J76" s="1"/>
      <c r="K76" s="1"/>
    </row>
    <row r="77" spans="1:11" ht="15.75" customHeight="1">
      <c r="A77" s="1"/>
      <c r="B77" s="2"/>
      <c r="C77" s="1"/>
      <c r="D77" s="1"/>
      <c r="E77" s="1"/>
      <c r="F77" s="1"/>
      <c r="G77" s="1"/>
      <c r="H77" s="1"/>
      <c r="I77" s="1"/>
      <c r="J77" s="1"/>
      <c r="K77" s="1"/>
    </row>
    <row r="78" spans="1:11" ht="15.75" customHeight="1">
      <c r="A78" s="1"/>
      <c r="B78" s="2"/>
      <c r="C78" s="1"/>
      <c r="D78" s="1"/>
      <c r="E78" s="1"/>
      <c r="F78" s="1"/>
      <c r="G78" s="1"/>
      <c r="H78" s="1"/>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H54"/>
  <mergeCells count="66">
    <mergeCell ref="D72:H72"/>
    <mergeCell ref="D73:H73"/>
    <mergeCell ref="B56:D56"/>
    <mergeCell ref="B52:D52"/>
    <mergeCell ref="A57:C58"/>
    <mergeCell ref="D57:D58"/>
    <mergeCell ref="E65:H65"/>
    <mergeCell ref="G57:H57"/>
    <mergeCell ref="A59:C59"/>
    <mergeCell ref="A62:C62"/>
    <mergeCell ref="E57:F57"/>
    <mergeCell ref="A60:C60"/>
    <mergeCell ref="A61:C61"/>
    <mergeCell ref="B70:H70"/>
    <mergeCell ref="E68:H68"/>
    <mergeCell ref="B32:D32"/>
    <mergeCell ref="D64:H64"/>
    <mergeCell ref="B71:H71"/>
    <mergeCell ref="B43:D43"/>
    <mergeCell ref="B44:D44"/>
    <mergeCell ref="B45:D45"/>
    <mergeCell ref="B47:D47"/>
    <mergeCell ref="B46:D46"/>
    <mergeCell ref="B48:D48"/>
    <mergeCell ref="B49:D49"/>
    <mergeCell ref="B50:D50"/>
    <mergeCell ref="B51:D51"/>
    <mergeCell ref="B39:D39"/>
    <mergeCell ref="B40:D40"/>
    <mergeCell ref="B53:D53"/>
    <mergeCell ref="B54:D54"/>
    <mergeCell ref="B33:D33"/>
    <mergeCell ref="B42:D42"/>
    <mergeCell ref="B41:D41"/>
    <mergeCell ref="B35:D35"/>
    <mergeCell ref="B36:D36"/>
    <mergeCell ref="B37:D37"/>
    <mergeCell ref="B38:D38"/>
    <mergeCell ref="B34:D34"/>
    <mergeCell ref="B15:D15"/>
    <mergeCell ref="B16:D16"/>
    <mergeCell ref="A3:B3"/>
    <mergeCell ref="A5:H5"/>
    <mergeCell ref="B7:H7"/>
    <mergeCell ref="B8:H8"/>
    <mergeCell ref="B17:D17"/>
    <mergeCell ref="B18:D18"/>
    <mergeCell ref="B19:D19"/>
    <mergeCell ref="B20:D20"/>
    <mergeCell ref="B27:D27"/>
    <mergeCell ref="B28:D28"/>
    <mergeCell ref="B29:D29"/>
    <mergeCell ref="B30:D30"/>
    <mergeCell ref="B31:D31"/>
    <mergeCell ref="A2:C2"/>
    <mergeCell ref="D2:H2"/>
    <mergeCell ref="B21:D21"/>
    <mergeCell ref="B25:D25"/>
    <mergeCell ref="B26:D26"/>
    <mergeCell ref="B13:D13"/>
    <mergeCell ref="B9:H9"/>
    <mergeCell ref="B12:D12"/>
    <mergeCell ref="B23:D23"/>
    <mergeCell ref="B24:D24"/>
    <mergeCell ref="B22:D22"/>
    <mergeCell ref="B14:D14"/>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K100"/>
  <sheetViews>
    <sheetView workbookViewId="0"/>
  </sheetViews>
  <sheetFormatPr defaultColWidth="14.42578125" defaultRowHeight="15" customHeight="1"/>
  <cols>
    <col min="1" max="1" width="5.42578125" customWidth="1"/>
    <col min="2" max="2" width="27.140625" customWidth="1"/>
    <col min="3" max="3" width="11" customWidth="1"/>
    <col min="4" max="4" width="10.5703125" customWidth="1"/>
    <col min="5" max="5" width="11.5703125" customWidth="1"/>
    <col min="6" max="6" width="10.5703125" customWidth="1"/>
    <col min="7" max="8" width="10.140625" customWidth="1"/>
    <col min="9" max="11" width="8" customWidth="1"/>
  </cols>
  <sheetData>
    <row r="1" spans="1:11" ht="15.75" customHeight="1">
      <c r="A1" s="1"/>
      <c r="B1" s="2"/>
      <c r="C1" s="1"/>
      <c r="D1" s="1"/>
      <c r="E1" s="1"/>
      <c r="F1" s="1"/>
      <c r="G1" s="1"/>
      <c r="H1" s="3" t="s">
        <v>131</v>
      </c>
      <c r="I1" s="1"/>
      <c r="J1" s="1"/>
      <c r="K1" s="1"/>
    </row>
    <row r="2" spans="1:11" ht="48.75" customHeight="1">
      <c r="A2" s="48" t="s">
        <v>132</v>
      </c>
      <c r="B2" s="40"/>
      <c r="C2" s="40"/>
      <c r="D2" s="48" t="s">
        <v>2</v>
      </c>
      <c r="E2" s="40"/>
      <c r="F2" s="40"/>
      <c r="G2" s="40"/>
      <c r="H2" s="40"/>
      <c r="I2" s="4"/>
      <c r="J2" s="4"/>
      <c r="K2" s="4"/>
    </row>
    <row r="3" spans="1:11" ht="8.25" customHeight="1">
      <c r="A3" s="39"/>
      <c r="B3" s="40"/>
      <c r="C3" s="4"/>
      <c r="D3" s="5"/>
      <c r="E3" s="5"/>
      <c r="F3" s="5"/>
      <c r="G3" s="5"/>
      <c r="H3" s="5"/>
      <c r="I3" s="4"/>
      <c r="J3" s="4"/>
      <c r="K3" s="4"/>
    </row>
    <row r="4" spans="1:11" ht="13.5" customHeight="1">
      <c r="A4" s="1"/>
      <c r="B4" s="1"/>
      <c r="C4" s="1"/>
      <c r="D4" s="1"/>
      <c r="E4" s="1"/>
      <c r="F4" s="1"/>
      <c r="G4" s="1"/>
      <c r="H4" s="1"/>
      <c r="I4" s="1"/>
      <c r="J4" s="1"/>
      <c r="K4" s="1"/>
    </row>
    <row r="5" spans="1:11" ht="39.75" customHeight="1">
      <c r="A5" s="60" t="s">
        <v>3</v>
      </c>
      <c r="B5" s="40"/>
      <c r="C5" s="40"/>
      <c r="D5" s="40"/>
      <c r="E5" s="40"/>
      <c r="F5" s="40"/>
      <c r="G5" s="40"/>
      <c r="H5" s="40"/>
      <c r="I5" s="1"/>
      <c r="J5" s="1"/>
      <c r="K5" s="1"/>
    </row>
    <row r="6" spans="1:11" ht="12" customHeight="1">
      <c r="A6" s="1"/>
      <c r="B6" s="2"/>
      <c r="C6" s="1"/>
      <c r="D6" s="1"/>
      <c r="E6" s="1"/>
      <c r="F6" s="1"/>
      <c r="G6" s="1"/>
      <c r="H6" s="1"/>
      <c r="I6" s="1"/>
      <c r="J6" s="1"/>
      <c r="K6" s="1"/>
    </row>
    <row r="7" spans="1:11" ht="24.75" customHeight="1">
      <c r="A7" s="6"/>
      <c r="B7" s="44" t="s">
        <v>4</v>
      </c>
      <c r="C7" s="40"/>
      <c r="D7" s="40"/>
      <c r="E7" s="40"/>
      <c r="F7" s="40"/>
      <c r="G7" s="40"/>
      <c r="H7" s="40"/>
      <c r="I7" s="6"/>
      <c r="J7" s="6"/>
      <c r="K7" s="6"/>
    </row>
    <row r="8" spans="1:11" ht="27" customHeight="1">
      <c r="A8" s="6"/>
      <c r="B8" s="44" t="s">
        <v>5</v>
      </c>
      <c r="C8" s="40"/>
      <c r="D8" s="40"/>
      <c r="E8" s="40"/>
      <c r="F8" s="40"/>
      <c r="G8" s="40"/>
      <c r="H8" s="40"/>
      <c r="I8" s="6"/>
      <c r="J8" s="6"/>
      <c r="K8" s="6"/>
    </row>
    <row r="9" spans="1:11" ht="27" customHeight="1">
      <c r="A9" s="6"/>
      <c r="B9" s="44" t="s">
        <v>133</v>
      </c>
      <c r="C9" s="40"/>
      <c r="D9" s="40"/>
      <c r="E9" s="40"/>
      <c r="F9" s="40"/>
      <c r="G9" s="40"/>
      <c r="H9" s="40"/>
      <c r="I9" s="6"/>
      <c r="J9" s="6"/>
      <c r="K9" s="6"/>
    </row>
    <row r="10" spans="1:11" ht="27" customHeight="1">
      <c r="A10" s="6"/>
      <c r="B10" s="7" t="s">
        <v>7</v>
      </c>
      <c r="C10" s="7"/>
      <c r="D10" s="7"/>
      <c r="E10" s="7"/>
      <c r="F10" s="7"/>
      <c r="G10" s="7"/>
      <c r="H10" s="7"/>
      <c r="I10" s="6"/>
      <c r="J10" s="6"/>
      <c r="K10" s="6"/>
    </row>
    <row r="11" spans="1:11" ht="19.5" customHeight="1">
      <c r="A11" s="6"/>
      <c r="B11" s="7"/>
      <c r="C11" s="7"/>
      <c r="D11" s="6"/>
      <c r="E11" s="6"/>
      <c r="F11" s="6"/>
      <c r="G11" s="6"/>
      <c r="H11" s="6"/>
      <c r="I11" s="6"/>
      <c r="J11" s="6"/>
      <c r="K11" s="6"/>
    </row>
    <row r="12" spans="1:11" ht="64.5" customHeight="1">
      <c r="A12" s="8" t="s">
        <v>8</v>
      </c>
      <c r="B12" s="43" t="s">
        <v>9</v>
      </c>
      <c r="C12" s="35"/>
      <c r="D12" s="36"/>
      <c r="E12" s="8" t="s">
        <v>10</v>
      </c>
      <c r="F12" s="9" t="s">
        <v>11</v>
      </c>
      <c r="G12" s="9" t="s">
        <v>12</v>
      </c>
      <c r="H12" s="8" t="s">
        <v>13</v>
      </c>
      <c r="I12" s="4"/>
      <c r="J12" s="4"/>
      <c r="K12" s="4"/>
    </row>
    <row r="13" spans="1:11" ht="16.5" customHeight="1">
      <c r="A13" s="10" t="s">
        <v>14</v>
      </c>
      <c r="B13" s="59" t="s">
        <v>15</v>
      </c>
      <c r="C13" s="35"/>
      <c r="D13" s="36"/>
      <c r="E13" s="10" t="s">
        <v>16</v>
      </c>
      <c r="F13" s="10" t="s">
        <v>17</v>
      </c>
      <c r="G13" s="10" t="s">
        <v>18</v>
      </c>
      <c r="H13" s="10" t="s">
        <v>19</v>
      </c>
      <c r="I13" s="11"/>
      <c r="J13" s="11"/>
      <c r="K13" s="11"/>
    </row>
    <row r="14" spans="1:11" ht="84" customHeight="1">
      <c r="A14" s="8" t="s">
        <v>20</v>
      </c>
      <c r="B14" s="57" t="s">
        <v>134</v>
      </c>
      <c r="C14" s="35"/>
      <c r="D14" s="36"/>
      <c r="E14" s="12">
        <f>E15+E19+E25+E28</f>
        <v>20</v>
      </c>
      <c r="F14" s="13">
        <f t="shared" ref="F14:G14" si="0">ROUND(F15+F19+F25+F28,1)</f>
        <v>20</v>
      </c>
      <c r="G14" s="14">
        <f t="shared" si="0"/>
        <v>20</v>
      </c>
      <c r="H14" s="8"/>
      <c r="I14" s="4"/>
      <c r="J14" s="4"/>
      <c r="K14" s="4"/>
    </row>
    <row r="15" spans="1:11" ht="35.25" customHeight="1">
      <c r="A15" s="15">
        <v>1</v>
      </c>
      <c r="B15" s="57" t="s">
        <v>22</v>
      </c>
      <c r="C15" s="35"/>
      <c r="D15" s="36"/>
      <c r="E15" s="12">
        <f>5-(E16+E17+E18)</f>
        <v>5</v>
      </c>
      <c r="F15" s="13">
        <f t="shared" ref="F15:G15" si="1">ROUND(5-(F16+F17+F18),1)</f>
        <v>5</v>
      </c>
      <c r="G15" s="14">
        <f t="shared" si="1"/>
        <v>5</v>
      </c>
      <c r="H15" s="15"/>
      <c r="I15" s="16"/>
      <c r="J15" s="16"/>
      <c r="K15" s="16"/>
    </row>
    <row r="16" spans="1:11" ht="121.5" customHeight="1">
      <c r="A16" s="15" t="s">
        <v>23</v>
      </c>
      <c r="B16" s="58" t="s">
        <v>24</v>
      </c>
      <c r="C16" s="35"/>
      <c r="D16" s="36"/>
      <c r="E16" s="15"/>
      <c r="F16" s="20"/>
      <c r="G16" s="15"/>
      <c r="H16" s="15"/>
      <c r="I16" s="16"/>
      <c r="J16" s="16"/>
      <c r="K16" s="16"/>
    </row>
    <row r="17" spans="1:11" ht="69" customHeight="1">
      <c r="A17" s="15" t="s">
        <v>25</v>
      </c>
      <c r="B17" s="58" t="s">
        <v>135</v>
      </c>
      <c r="C17" s="35"/>
      <c r="D17" s="36"/>
      <c r="E17" s="15"/>
      <c r="F17" s="20"/>
      <c r="G17" s="17"/>
      <c r="H17" s="17"/>
      <c r="I17" s="18"/>
      <c r="J17" s="18"/>
      <c r="K17" s="18"/>
    </row>
    <row r="18" spans="1:11" ht="92.25" customHeight="1">
      <c r="A18" s="15" t="s">
        <v>27</v>
      </c>
      <c r="B18" s="58" t="s">
        <v>111</v>
      </c>
      <c r="C18" s="35"/>
      <c r="D18" s="36"/>
      <c r="E18" s="15"/>
      <c r="F18" s="20"/>
      <c r="G18" s="17"/>
      <c r="H18" s="17"/>
      <c r="I18" s="18"/>
      <c r="J18" s="18"/>
      <c r="K18" s="18"/>
    </row>
    <row r="19" spans="1:11" ht="52.5" customHeight="1">
      <c r="A19" s="15">
        <v>2</v>
      </c>
      <c r="B19" s="57" t="s">
        <v>29</v>
      </c>
      <c r="C19" s="35"/>
      <c r="D19" s="36"/>
      <c r="E19" s="12">
        <f>6-(E20+E21+E22+E23+E24)</f>
        <v>6</v>
      </c>
      <c r="F19" s="13">
        <f t="shared" ref="F19:G19" si="2">ROUND(6-(F20+F21+F22+F23+F24),1)</f>
        <v>6</v>
      </c>
      <c r="G19" s="14">
        <f t="shared" si="2"/>
        <v>6</v>
      </c>
      <c r="H19" s="19"/>
      <c r="I19" s="18"/>
      <c r="J19" s="18"/>
      <c r="K19" s="18"/>
    </row>
    <row r="20" spans="1:11" ht="39.75" customHeight="1">
      <c r="A20" s="20" t="s">
        <v>30</v>
      </c>
      <c r="B20" s="58" t="s">
        <v>31</v>
      </c>
      <c r="C20" s="35"/>
      <c r="D20" s="36"/>
      <c r="E20" s="20"/>
      <c r="F20" s="20"/>
      <c r="G20" s="17"/>
      <c r="H20" s="17"/>
      <c r="I20" s="18"/>
      <c r="J20" s="18"/>
      <c r="K20" s="18"/>
    </row>
    <row r="21" spans="1:11" ht="59.25" customHeight="1">
      <c r="A21" s="20" t="s">
        <v>32</v>
      </c>
      <c r="B21" s="58" t="s">
        <v>33</v>
      </c>
      <c r="C21" s="35"/>
      <c r="D21" s="36"/>
      <c r="E21" s="20"/>
      <c r="F21" s="20"/>
      <c r="G21" s="32"/>
      <c r="H21" s="17"/>
      <c r="I21" s="18"/>
      <c r="J21" s="18"/>
      <c r="K21" s="18"/>
    </row>
    <row r="22" spans="1:11" ht="54.75" customHeight="1">
      <c r="A22" s="15" t="s">
        <v>34</v>
      </c>
      <c r="B22" s="58" t="s">
        <v>35</v>
      </c>
      <c r="C22" s="35"/>
      <c r="D22" s="36"/>
      <c r="E22" s="15"/>
      <c r="F22" s="20"/>
      <c r="G22" s="33"/>
      <c r="H22" s="17"/>
      <c r="I22" s="18"/>
      <c r="J22" s="18"/>
      <c r="K22" s="18"/>
    </row>
    <row r="23" spans="1:11" ht="70.5" customHeight="1">
      <c r="A23" s="15" t="s">
        <v>36</v>
      </c>
      <c r="B23" s="58" t="s">
        <v>112</v>
      </c>
      <c r="C23" s="35"/>
      <c r="D23" s="36"/>
      <c r="E23" s="15"/>
      <c r="F23" s="20"/>
      <c r="G23" s="33"/>
      <c r="H23" s="17"/>
      <c r="I23" s="18"/>
      <c r="J23" s="18"/>
      <c r="K23" s="18"/>
    </row>
    <row r="24" spans="1:11" ht="39" customHeight="1">
      <c r="A24" s="15" t="s">
        <v>38</v>
      </c>
      <c r="B24" s="58" t="s">
        <v>39</v>
      </c>
      <c r="C24" s="35"/>
      <c r="D24" s="36"/>
      <c r="E24" s="15"/>
      <c r="F24" s="20"/>
      <c r="G24" s="17"/>
      <c r="H24" s="17"/>
      <c r="I24" s="18"/>
      <c r="J24" s="18"/>
      <c r="K24" s="18"/>
    </row>
    <row r="25" spans="1:11" ht="59.25" customHeight="1">
      <c r="A25" s="15">
        <v>3</v>
      </c>
      <c r="B25" s="57" t="s">
        <v>40</v>
      </c>
      <c r="C25" s="35"/>
      <c r="D25" s="36"/>
      <c r="E25" s="12">
        <f>5-(E26+E27)</f>
        <v>5</v>
      </c>
      <c r="F25" s="13">
        <f t="shared" ref="F25:G25" si="3">ROUND(5-(F26+F27),1)</f>
        <v>5</v>
      </c>
      <c r="G25" s="14">
        <f t="shared" si="3"/>
        <v>5</v>
      </c>
      <c r="H25" s="15"/>
      <c r="I25" s="16"/>
      <c r="J25" s="16"/>
      <c r="K25" s="16"/>
    </row>
    <row r="26" spans="1:11" ht="99.75" customHeight="1">
      <c r="A26" s="15" t="s">
        <v>41</v>
      </c>
      <c r="B26" s="58" t="s">
        <v>136</v>
      </c>
      <c r="C26" s="35"/>
      <c r="D26" s="36"/>
      <c r="E26" s="15"/>
      <c r="F26" s="20"/>
      <c r="G26" s="17"/>
      <c r="H26" s="17"/>
      <c r="I26" s="18"/>
      <c r="J26" s="18"/>
      <c r="K26" s="18"/>
    </row>
    <row r="27" spans="1:11" ht="51" customHeight="1">
      <c r="A27" s="15" t="s">
        <v>43</v>
      </c>
      <c r="B27" s="58" t="s">
        <v>44</v>
      </c>
      <c r="C27" s="35"/>
      <c r="D27" s="36"/>
      <c r="E27" s="15"/>
      <c r="F27" s="20"/>
      <c r="G27" s="17"/>
      <c r="H27" s="17"/>
      <c r="I27" s="18"/>
      <c r="J27" s="18"/>
      <c r="K27" s="18"/>
    </row>
    <row r="28" spans="1:11" ht="152.25" customHeight="1">
      <c r="A28" s="21">
        <v>4</v>
      </c>
      <c r="B28" s="57" t="s">
        <v>45</v>
      </c>
      <c r="C28" s="35"/>
      <c r="D28" s="36"/>
      <c r="E28" s="12">
        <f>4-(E29+E30+E31)</f>
        <v>4</v>
      </c>
      <c r="F28" s="13">
        <f t="shared" ref="F28:G28" si="4">ROUND(4-(F29+F30+F31),1)</f>
        <v>4</v>
      </c>
      <c r="G28" s="14">
        <f t="shared" si="4"/>
        <v>4</v>
      </c>
      <c r="H28" s="19"/>
      <c r="I28" s="18"/>
      <c r="J28" s="18"/>
      <c r="K28" s="18"/>
    </row>
    <row r="29" spans="1:11" ht="52.5" customHeight="1">
      <c r="A29" s="15" t="s">
        <v>46</v>
      </c>
      <c r="B29" s="58" t="s">
        <v>47</v>
      </c>
      <c r="C29" s="35"/>
      <c r="D29" s="36"/>
      <c r="E29" s="15"/>
      <c r="F29" s="20"/>
      <c r="G29" s="17"/>
      <c r="H29" s="17"/>
      <c r="I29" s="18"/>
      <c r="J29" s="18"/>
      <c r="K29" s="18"/>
    </row>
    <row r="30" spans="1:11" ht="56.25" customHeight="1">
      <c r="A30" s="15" t="s">
        <v>48</v>
      </c>
      <c r="B30" s="58" t="s">
        <v>49</v>
      </c>
      <c r="C30" s="35"/>
      <c r="D30" s="36"/>
      <c r="E30" s="15"/>
      <c r="F30" s="20"/>
      <c r="G30" s="17"/>
      <c r="H30" s="17"/>
      <c r="I30" s="18"/>
      <c r="J30" s="18"/>
      <c r="K30" s="18"/>
    </row>
    <row r="31" spans="1:11" ht="59.25" customHeight="1">
      <c r="A31" s="15" t="s">
        <v>50</v>
      </c>
      <c r="B31" s="58" t="s">
        <v>51</v>
      </c>
      <c r="C31" s="35"/>
      <c r="D31" s="36"/>
      <c r="E31" s="15"/>
      <c r="F31" s="20"/>
      <c r="G31" s="17"/>
      <c r="H31" s="17"/>
      <c r="I31" s="18"/>
      <c r="J31" s="18"/>
      <c r="K31" s="18"/>
    </row>
    <row r="32" spans="1:11" ht="27.75" customHeight="1">
      <c r="A32" s="8" t="s">
        <v>52</v>
      </c>
      <c r="B32" s="57" t="s">
        <v>53</v>
      </c>
      <c r="C32" s="35"/>
      <c r="D32" s="36"/>
      <c r="E32" s="12">
        <f>E33+E35+E37+E39+E41+E43</f>
        <v>20</v>
      </c>
      <c r="F32" s="13">
        <f t="shared" ref="F32:G32" si="5">ROUND(F33+F35+F37+F39+F41+F43,1)</f>
        <v>0</v>
      </c>
      <c r="G32" s="14">
        <f t="shared" si="5"/>
        <v>0</v>
      </c>
      <c r="H32" s="8"/>
      <c r="I32" s="4"/>
      <c r="J32" s="4"/>
      <c r="K32" s="4"/>
    </row>
    <row r="33" spans="1:11" ht="72.75" customHeight="1">
      <c r="A33" s="15">
        <v>5</v>
      </c>
      <c r="B33" s="57" t="s">
        <v>115</v>
      </c>
      <c r="C33" s="35"/>
      <c r="D33" s="36"/>
      <c r="E33" s="12">
        <v>1</v>
      </c>
      <c r="F33" s="13">
        <f>IF(F34&gt;1,"1",F34)</f>
        <v>0</v>
      </c>
      <c r="G33" s="14">
        <f>G34</f>
        <v>0</v>
      </c>
      <c r="H33" s="15"/>
      <c r="I33" s="16"/>
      <c r="J33" s="16"/>
      <c r="K33" s="16"/>
    </row>
    <row r="34" spans="1:11" ht="84" customHeight="1">
      <c r="A34" s="15"/>
      <c r="B34" s="58" t="s">
        <v>137</v>
      </c>
      <c r="C34" s="35"/>
      <c r="D34" s="36"/>
      <c r="E34" s="12"/>
      <c r="F34" s="13"/>
      <c r="G34" s="14"/>
      <c r="H34" s="15"/>
      <c r="I34" s="16"/>
      <c r="J34" s="16"/>
      <c r="K34" s="16"/>
    </row>
    <row r="35" spans="1:11" ht="45" customHeight="1">
      <c r="A35" s="15">
        <v>6</v>
      </c>
      <c r="B35" s="57" t="s">
        <v>117</v>
      </c>
      <c r="C35" s="35"/>
      <c r="D35" s="36"/>
      <c r="E35" s="12">
        <v>2</v>
      </c>
      <c r="F35" s="13">
        <f>IF(F36&gt;2,"2",F36)</f>
        <v>0</v>
      </c>
      <c r="G35" s="14">
        <f>G36</f>
        <v>0</v>
      </c>
      <c r="H35" s="15"/>
      <c r="I35" s="16"/>
      <c r="J35" s="16"/>
      <c r="K35" s="16"/>
    </row>
    <row r="36" spans="1:11" ht="70.5" customHeight="1">
      <c r="A36" s="15"/>
      <c r="B36" s="56" t="s">
        <v>118</v>
      </c>
      <c r="C36" s="35"/>
      <c r="D36" s="36"/>
      <c r="E36" s="12"/>
      <c r="F36" s="13"/>
      <c r="G36" s="14"/>
      <c r="H36" s="15"/>
      <c r="I36" s="16"/>
      <c r="J36" s="16"/>
      <c r="K36" s="16"/>
    </row>
    <row r="37" spans="1:11" ht="66" customHeight="1">
      <c r="A37" s="15">
        <v>7</v>
      </c>
      <c r="B37" s="57" t="s">
        <v>58</v>
      </c>
      <c r="C37" s="35"/>
      <c r="D37" s="36"/>
      <c r="E37" s="12">
        <v>2</v>
      </c>
      <c r="F37" s="13">
        <f>IF(F38&gt;2,"2",F38)</f>
        <v>0</v>
      </c>
      <c r="G37" s="14">
        <f>G38</f>
        <v>0</v>
      </c>
      <c r="H37" s="15"/>
      <c r="I37" s="16"/>
      <c r="J37" s="16"/>
      <c r="K37" s="16"/>
    </row>
    <row r="38" spans="1:11" ht="66" customHeight="1">
      <c r="A38" s="15"/>
      <c r="B38" s="58" t="s">
        <v>138</v>
      </c>
      <c r="C38" s="35"/>
      <c r="D38" s="36"/>
      <c r="E38" s="12"/>
      <c r="F38" s="13"/>
      <c r="G38" s="14"/>
      <c r="H38" s="15"/>
      <c r="I38" s="16"/>
      <c r="J38" s="16"/>
      <c r="K38" s="16"/>
    </row>
    <row r="39" spans="1:11" ht="53.25" customHeight="1">
      <c r="A39" s="15">
        <v>8</v>
      </c>
      <c r="B39" s="57" t="s">
        <v>60</v>
      </c>
      <c r="C39" s="35"/>
      <c r="D39" s="36"/>
      <c r="E39" s="12">
        <v>2</v>
      </c>
      <c r="F39" s="13">
        <f>IF(F40&gt;2,"2",F40)</f>
        <v>0</v>
      </c>
      <c r="G39" s="14">
        <f>G40</f>
        <v>0</v>
      </c>
      <c r="H39" s="15"/>
      <c r="I39" s="16"/>
      <c r="J39" s="16"/>
      <c r="K39" s="16"/>
    </row>
    <row r="40" spans="1:11" ht="70.5" customHeight="1">
      <c r="A40" s="15"/>
      <c r="B40" s="58" t="s">
        <v>120</v>
      </c>
      <c r="C40" s="35"/>
      <c r="D40" s="36"/>
      <c r="E40" s="12"/>
      <c r="F40" s="13"/>
      <c r="G40" s="14"/>
      <c r="H40" s="15"/>
      <c r="I40" s="16"/>
      <c r="J40" s="16"/>
      <c r="K40" s="16"/>
    </row>
    <row r="41" spans="1:11" ht="117.75" customHeight="1">
      <c r="A41" s="15">
        <v>9</v>
      </c>
      <c r="B41" s="62" t="s">
        <v>139</v>
      </c>
      <c r="C41" s="35"/>
      <c r="D41" s="36"/>
      <c r="E41" s="12">
        <v>8</v>
      </c>
      <c r="F41" s="13" t="str">
        <f>IF(F42&gt;=8,"8",IF(F42&lt;8,"0"))</f>
        <v>0</v>
      </c>
      <c r="G41" s="14">
        <f>G42</f>
        <v>0</v>
      </c>
      <c r="H41" s="15"/>
      <c r="I41" s="16"/>
      <c r="J41" s="16"/>
      <c r="K41" s="16"/>
    </row>
    <row r="42" spans="1:11" ht="123.75" customHeight="1">
      <c r="A42" s="15"/>
      <c r="B42" s="58" t="s">
        <v>140</v>
      </c>
      <c r="C42" s="35"/>
      <c r="D42" s="36"/>
      <c r="E42" s="12"/>
      <c r="F42" s="13"/>
      <c r="G42" s="14"/>
      <c r="H42" s="15"/>
      <c r="I42" s="16"/>
      <c r="J42" s="16"/>
      <c r="K42" s="16"/>
    </row>
    <row r="43" spans="1:11" ht="36.75" customHeight="1">
      <c r="A43" s="15">
        <v>10</v>
      </c>
      <c r="B43" s="57" t="s">
        <v>123</v>
      </c>
      <c r="C43" s="35"/>
      <c r="D43" s="36"/>
      <c r="E43" s="12">
        <v>5</v>
      </c>
      <c r="F43" s="13">
        <f>IF(F44&gt;5,"5",F44)</f>
        <v>0</v>
      </c>
      <c r="G43" s="14">
        <f>G44</f>
        <v>0</v>
      </c>
      <c r="H43" s="15"/>
      <c r="I43" s="16"/>
      <c r="J43" s="16"/>
      <c r="K43" s="16"/>
    </row>
    <row r="44" spans="1:11" ht="151.5" customHeight="1">
      <c r="A44" s="15"/>
      <c r="B44" s="58" t="s">
        <v>124</v>
      </c>
      <c r="C44" s="35"/>
      <c r="D44" s="36"/>
      <c r="E44" s="12"/>
      <c r="F44" s="13"/>
      <c r="G44" s="14"/>
      <c r="H44" s="15"/>
      <c r="I44" s="16"/>
      <c r="J44" s="16"/>
      <c r="K44" s="16"/>
    </row>
    <row r="45" spans="1:11" ht="59.25" customHeight="1">
      <c r="A45" s="8" t="s">
        <v>69</v>
      </c>
      <c r="B45" s="57" t="s">
        <v>141</v>
      </c>
      <c r="C45" s="35"/>
      <c r="D45" s="36"/>
      <c r="E45" s="12">
        <v>60</v>
      </c>
      <c r="F45" s="13">
        <f t="shared" ref="F45:G45" si="6">SUM(F46:F51)</f>
        <v>0</v>
      </c>
      <c r="G45" s="14">
        <f t="shared" si="6"/>
        <v>0</v>
      </c>
      <c r="H45" s="8"/>
      <c r="I45" s="4"/>
      <c r="J45" s="4"/>
      <c r="K45" s="4"/>
    </row>
    <row r="46" spans="1:11" ht="25.5" customHeight="1">
      <c r="A46" s="15"/>
      <c r="B46" s="56" t="s">
        <v>71</v>
      </c>
      <c r="C46" s="35"/>
      <c r="D46" s="36"/>
      <c r="E46" s="15">
        <v>60</v>
      </c>
      <c r="F46" s="15"/>
      <c r="G46" s="15"/>
      <c r="H46" s="15"/>
      <c r="I46" s="16"/>
      <c r="J46" s="16"/>
      <c r="K46" s="16"/>
    </row>
    <row r="47" spans="1:11" ht="25.5" customHeight="1">
      <c r="A47" s="15"/>
      <c r="B47" s="56" t="s">
        <v>72</v>
      </c>
      <c r="C47" s="35"/>
      <c r="D47" s="36"/>
      <c r="E47" s="15">
        <v>50</v>
      </c>
      <c r="F47" s="15"/>
      <c r="G47" s="15"/>
      <c r="H47" s="15"/>
      <c r="I47" s="16"/>
      <c r="J47" s="16"/>
      <c r="K47" s="16"/>
    </row>
    <row r="48" spans="1:11" ht="25.5" customHeight="1">
      <c r="A48" s="15"/>
      <c r="B48" s="56" t="s">
        <v>73</v>
      </c>
      <c r="C48" s="35"/>
      <c r="D48" s="36"/>
      <c r="E48" s="15">
        <v>40</v>
      </c>
      <c r="F48" s="15"/>
      <c r="G48" s="15"/>
      <c r="H48" s="15"/>
      <c r="I48" s="16"/>
      <c r="J48" s="16"/>
      <c r="K48" s="16"/>
    </row>
    <row r="49" spans="1:11" ht="25.5" customHeight="1">
      <c r="A49" s="15"/>
      <c r="B49" s="56" t="s">
        <v>74</v>
      </c>
      <c r="C49" s="35"/>
      <c r="D49" s="36"/>
      <c r="E49" s="15">
        <v>30</v>
      </c>
      <c r="F49" s="15"/>
      <c r="G49" s="15"/>
      <c r="H49" s="15"/>
      <c r="I49" s="16"/>
      <c r="J49" s="16"/>
      <c r="K49" s="16"/>
    </row>
    <row r="50" spans="1:11" ht="25.5" customHeight="1">
      <c r="A50" s="15"/>
      <c r="B50" s="56" t="s">
        <v>75</v>
      </c>
      <c r="C50" s="35"/>
      <c r="D50" s="36"/>
      <c r="E50" s="15">
        <v>20</v>
      </c>
      <c r="F50" s="15"/>
      <c r="G50" s="15"/>
      <c r="H50" s="15"/>
      <c r="I50" s="16"/>
      <c r="J50" s="16"/>
      <c r="K50" s="16"/>
    </row>
    <row r="51" spans="1:11" ht="25.5" customHeight="1">
      <c r="A51" s="15"/>
      <c r="B51" s="56" t="s">
        <v>76</v>
      </c>
      <c r="C51" s="35"/>
      <c r="D51" s="36"/>
      <c r="E51" s="15">
        <v>0</v>
      </c>
      <c r="F51" s="15"/>
      <c r="G51" s="15"/>
      <c r="H51" s="15"/>
      <c r="I51" s="16"/>
      <c r="J51" s="16"/>
      <c r="K51" s="16"/>
    </row>
    <row r="52" spans="1:11" ht="24" customHeight="1">
      <c r="A52" s="8"/>
      <c r="B52" s="43" t="s">
        <v>77</v>
      </c>
      <c r="C52" s="35"/>
      <c r="D52" s="36"/>
      <c r="E52" s="8">
        <f t="shared" ref="E52:G52" si="7">E14+E32+E45</f>
        <v>100</v>
      </c>
      <c r="F52" s="22">
        <f t="shared" si="7"/>
        <v>20</v>
      </c>
      <c r="G52" s="14">
        <f t="shared" si="7"/>
        <v>20</v>
      </c>
      <c r="H52" s="8"/>
      <c r="I52" s="4"/>
      <c r="J52" s="4"/>
      <c r="K52" s="4"/>
    </row>
    <row r="53" spans="1:11" ht="26.25" customHeight="1">
      <c r="A53" s="23"/>
      <c r="B53" s="51" t="s">
        <v>78</v>
      </c>
      <c r="C53" s="35"/>
      <c r="D53" s="36"/>
      <c r="E53" s="23"/>
      <c r="F53" s="23"/>
      <c r="G53" s="23"/>
      <c r="H53" s="23"/>
      <c r="I53" s="1"/>
      <c r="J53" s="1"/>
      <c r="K53" s="1"/>
    </row>
    <row r="54" spans="1:11" ht="53.25" customHeight="1">
      <c r="A54" s="23"/>
      <c r="B54" s="43" t="s">
        <v>142</v>
      </c>
      <c r="C54" s="35"/>
      <c r="D54" s="36"/>
      <c r="E54" s="8">
        <f>E52-E53</f>
        <v>100</v>
      </c>
      <c r="F54" s="22">
        <f t="shared" ref="F54:G54" si="8">ROUND(F52-F53,1)</f>
        <v>20</v>
      </c>
      <c r="G54" s="14">
        <f t="shared" si="8"/>
        <v>20</v>
      </c>
      <c r="H54" s="8"/>
      <c r="I54" s="1"/>
      <c r="J54" s="1"/>
      <c r="K54" s="1"/>
    </row>
    <row r="55" spans="1:11" ht="15" customHeight="1">
      <c r="A55" s="1"/>
      <c r="B55" s="4"/>
      <c r="C55" s="4"/>
      <c r="D55" s="4"/>
      <c r="E55" s="1"/>
      <c r="F55" s="1"/>
      <c r="G55" s="1"/>
      <c r="H55" s="1"/>
      <c r="I55" s="1"/>
      <c r="J55" s="1"/>
      <c r="K55" s="1"/>
    </row>
    <row r="56" spans="1:11" ht="20.25" customHeight="1">
      <c r="A56" s="1"/>
      <c r="B56" s="44" t="s">
        <v>80</v>
      </c>
      <c r="C56" s="40"/>
      <c r="D56" s="40"/>
      <c r="E56" s="1"/>
      <c r="F56" s="1"/>
      <c r="G56" s="1"/>
      <c r="H56" s="1"/>
      <c r="I56" s="1"/>
      <c r="J56" s="1"/>
      <c r="K56" s="1"/>
    </row>
    <row r="57" spans="1:11" ht="32.25" customHeight="1">
      <c r="A57" s="52" t="s">
        <v>81</v>
      </c>
      <c r="B57" s="38"/>
      <c r="C57" s="53"/>
      <c r="D57" s="41" t="s">
        <v>82</v>
      </c>
      <c r="E57" s="46" t="s">
        <v>83</v>
      </c>
      <c r="F57" s="36"/>
      <c r="G57" s="46" t="s">
        <v>143</v>
      </c>
      <c r="H57" s="36"/>
      <c r="I57" s="6"/>
      <c r="J57" s="6"/>
      <c r="K57" s="6"/>
    </row>
    <row r="58" spans="1:11" ht="63" customHeight="1">
      <c r="A58" s="54"/>
      <c r="B58" s="50"/>
      <c r="C58" s="55"/>
      <c r="D58" s="42"/>
      <c r="E58" s="9" t="s">
        <v>85</v>
      </c>
      <c r="F58" s="9" t="s">
        <v>86</v>
      </c>
      <c r="G58" s="9" t="s">
        <v>87</v>
      </c>
      <c r="H58" s="9" t="s">
        <v>88</v>
      </c>
      <c r="I58" s="6"/>
      <c r="J58" s="6"/>
      <c r="K58" s="6"/>
    </row>
    <row r="59" spans="1:11" ht="33.75" customHeight="1">
      <c r="A59" s="45" t="s">
        <v>89</v>
      </c>
      <c r="B59" s="35"/>
      <c r="C59" s="36"/>
      <c r="D59" s="15" t="s">
        <v>90</v>
      </c>
      <c r="E59" s="15" t="str">
        <f>IF(AND(90&lt;=F54,F54&lt;100),F54,"")</f>
        <v/>
      </c>
      <c r="F59" s="20" t="str">
        <f>IF(AND(90&lt;=G54,G54&lt;=100),G54,"")</f>
        <v/>
      </c>
      <c r="G59" s="20" t="str">
        <f t="shared" ref="G59:H59" si="9">IF(ISNUMBER(E59)=TRUE,"X","")</f>
        <v/>
      </c>
      <c r="H59" s="20" t="str">
        <f t="shared" si="9"/>
        <v/>
      </c>
      <c r="I59" s="1"/>
      <c r="J59" s="1"/>
      <c r="K59" s="1"/>
    </row>
    <row r="60" spans="1:11" ht="51" customHeight="1">
      <c r="A60" s="45" t="s">
        <v>91</v>
      </c>
      <c r="B60" s="35"/>
      <c r="C60" s="36"/>
      <c r="D60" s="15" t="s">
        <v>92</v>
      </c>
      <c r="E60" s="15" t="str">
        <f t="shared" ref="E60:F60" si="10">IF(AND(75&lt;=F54,F54&lt;90),F54,"")</f>
        <v/>
      </c>
      <c r="F60" s="20" t="str">
        <f t="shared" si="10"/>
        <v/>
      </c>
      <c r="G60" s="20" t="str">
        <f t="shared" ref="G60:H60" si="11">IF(ISNUMBER(E60)=TRUE,"X","")</f>
        <v/>
      </c>
      <c r="H60" s="20" t="str">
        <f t="shared" si="11"/>
        <v/>
      </c>
      <c r="I60" s="1"/>
      <c r="J60" s="1"/>
      <c r="K60" s="1"/>
    </row>
    <row r="61" spans="1:11" ht="54" customHeight="1">
      <c r="A61" s="45" t="s">
        <v>93</v>
      </c>
      <c r="B61" s="35"/>
      <c r="C61" s="36"/>
      <c r="D61" s="15" t="s">
        <v>94</v>
      </c>
      <c r="E61" s="15" t="str">
        <f t="shared" ref="E61:F61" si="12">IF(AND(50&lt;=F54,F54&lt;75),F54,"")</f>
        <v/>
      </c>
      <c r="F61" s="20" t="str">
        <f t="shared" si="12"/>
        <v/>
      </c>
      <c r="G61" s="20" t="str">
        <f t="shared" ref="G61:H61" si="13">IF(ISNUMBER(E61)=TRUE,"X","")</f>
        <v/>
      </c>
      <c r="H61" s="20" t="str">
        <f t="shared" si="13"/>
        <v/>
      </c>
      <c r="I61" s="1"/>
      <c r="J61" s="1"/>
      <c r="K61" s="1"/>
    </row>
    <row r="62" spans="1:11" ht="40.5" customHeight="1">
      <c r="A62" s="45" t="s">
        <v>95</v>
      </c>
      <c r="B62" s="35"/>
      <c r="C62" s="36"/>
      <c r="D62" s="15" t="s">
        <v>96</v>
      </c>
      <c r="E62" s="25">
        <f t="shared" ref="E62:F62" si="14">IF(AND(0&lt;F54,F54&lt;50),F54,"")</f>
        <v>20</v>
      </c>
      <c r="F62" s="25">
        <f t="shared" si="14"/>
        <v>20</v>
      </c>
      <c r="G62" s="20" t="str">
        <f t="shared" ref="G62:H62" si="15">IF(ISNUMBER(E62)=TRUE,"X","")</f>
        <v>X</v>
      </c>
      <c r="H62" s="20" t="str">
        <f t="shared" si="15"/>
        <v>X</v>
      </c>
      <c r="I62" s="1"/>
      <c r="J62" s="1"/>
      <c r="K62" s="1"/>
    </row>
    <row r="63" spans="1:11" ht="15.75" customHeight="1">
      <c r="A63" s="1"/>
      <c r="B63" s="2"/>
      <c r="C63" s="1"/>
      <c r="D63" s="1"/>
      <c r="E63" s="1"/>
      <c r="F63" s="1"/>
      <c r="G63" s="1"/>
      <c r="H63" s="1"/>
      <c r="I63" s="1"/>
      <c r="J63" s="1"/>
      <c r="K63" s="1"/>
    </row>
    <row r="64" spans="1:11" ht="20.25" customHeight="1">
      <c r="A64" s="26"/>
      <c r="B64" s="27"/>
      <c r="C64" s="26"/>
      <c r="D64" s="47" t="s">
        <v>97</v>
      </c>
      <c r="E64" s="40"/>
      <c r="F64" s="40"/>
      <c r="G64" s="40"/>
      <c r="H64" s="40"/>
      <c r="I64" s="26"/>
      <c r="J64" s="26"/>
      <c r="K64" s="26"/>
    </row>
    <row r="65" spans="1:11" ht="35.25" customHeight="1">
      <c r="A65" s="4"/>
      <c r="B65" s="4"/>
      <c r="C65" s="4"/>
      <c r="D65" s="28"/>
      <c r="E65" s="48" t="s">
        <v>144</v>
      </c>
      <c r="F65" s="40"/>
      <c r="G65" s="40"/>
      <c r="H65" s="40"/>
      <c r="I65" s="4"/>
      <c r="J65" s="4"/>
      <c r="K65" s="4"/>
    </row>
    <row r="66" spans="1:11" ht="15.75" customHeight="1">
      <c r="A66" s="1"/>
      <c r="B66" s="2"/>
      <c r="C66" s="1"/>
      <c r="D66" s="29"/>
      <c r="E66" s="29"/>
      <c r="F66" s="29"/>
      <c r="G66" s="29"/>
      <c r="H66" s="29"/>
      <c r="I66" s="1"/>
      <c r="J66" s="1"/>
      <c r="K66" s="1"/>
    </row>
    <row r="67" spans="1:11" ht="15.75" customHeight="1">
      <c r="A67" s="1"/>
      <c r="B67" s="2"/>
      <c r="C67" s="1"/>
      <c r="D67" s="1"/>
      <c r="E67" s="1"/>
      <c r="F67" s="1"/>
      <c r="G67" s="1"/>
      <c r="H67" s="1"/>
      <c r="I67" s="1"/>
      <c r="J67" s="1"/>
      <c r="K67" s="1"/>
    </row>
    <row r="68" spans="1:11" ht="15.75" customHeight="1">
      <c r="A68" s="1"/>
      <c r="B68" s="2"/>
      <c r="C68" s="1"/>
      <c r="D68" s="1"/>
      <c r="E68" s="1"/>
      <c r="F68" s="1"/>
      <c r="G68" s="1"/>
      <c r="H68" s="1"/>
      <c r="I68" s="1"/>
      <c r="J68" s="1"/>
      <c r="K68" s="1"/>
    </row>
    <row r="69" spans="1:11" ht="15.75" customHeight="1">
      <c r="A69" s="1"/>
      <c r="B69" s="2"/>
      <c r="C69" s="1"/>
      <c r="D69" s="1"/>
      <c r="E69" s="1"/>
      <c r="F69" s="1"/>
      <c r="G69" s="1"/>
      <c r="H69" s="1"/>
      <c r="I69" s="1"/>
      <c r="J69" s="1"/>
      <c r="K69" s="1"/>
    </row>
    <row r="70" spans="1:11" ht="24.75" customHeight="1">
      <c r="A70" s="1"/>
      <c r="B70" s="49" t="s">
        <v>99</v>
      </c>
      <c r="C70" s="50"/>
      <c r="D70" s="50"/>
      <c r="E70" s="50"/>
      <c r="F70" s="50"/>
      <c r="G70" s="50"/>
      <c r="H70" s="50"/>
      <c r="I70" s="1"/>
      <c r="J70" s="1"/>
      <c r="K70" s="1"/>
    </row>
    <row r="71" spans="1:11" ht="106.5" customHeight="1">
      <c r="A71" s="1"/>
      <c r="B71" s="34" t="s">
        <v>100</v>
      </c>
      <c r="C71" s="35"/>
      <c r="D71" s="35"/>
      <c r="E71" s="35"/>
      <c r="F71" s="35"/>
      <c r="G71" s="35"/>
      <c r="H71" s="36"/>
      <c r="I71" s="1"/>
      <c r="J71" s="1"/>
      <c r="K71" s="1"/>
    </row>
    <row r="72" spans="1:11" ht="24.75" customHeight="1">
      <c r="A72" s="1"/>
      <c r="B72" s="30"/>
      <c r="C72" s="1"/>
      <c r="D72" s="37" t="s">
        <v>97</v>
      </c>
      <c r="E72" s="38"/>
      <c r="F72" s="38"/>
      <c r="G72" s="38"/>
      <c r="H72" s="38"/>
      <c r="I72" s="1"/>
      <c r="J72" s="1"/>
      <c r="K72" s="1"/>
    </row>
    <row r="73" spans="1:11" ht="21" customHeight="1">
      <c r="A73" s="1"/>
      <c r="B73" s="28"/>
      <c r="C73" s="1"/>
      <c r="D73" s="39" t="s">
        <v>101</v>
      </c>
      <c r="E73" s="40"/>
      <c r="F73" s="40"/>
      <c r="G73" s="40"/>
      <c r="H73" s="40"/>
      <c r="I73" s="1"/>
      <c r="J73" s="1"/>
      <c r="K73" s="1"/>
    </row>
    <row r="74" spans="1:11" ht="15.75" customHeight="1">
      <c r="A74" s="1"/>
      <c r="B74" s="2"/>
      <c r="C74" s="1"/>
      <c r="D74" s="1"/>
      <c r="E74" s="1"/>
      <c r="F74" s="1"/>
      <c r="G74" s="1"/>
      <c r="H74" s="1"/>
      <c r="I74" s="1"/>
      <c r="J74" s="1"/>
      <c r="K74" s="1"/>
    </row>
    <row r="75" spans="1:11" ht="15.75" customHeight="1">
      <c r="A75" s="1"/>
      <c r="B75" s="2"/>
      <c r="C75" s="1"/>
      <c r="D75" s="1"/>
      <c r="E75" s="1"/>
      <c r="F75" s="1"/>
      <c r="G75" s="1"/>
      <c r="H75" s="1"/>
      <c r="I75" s="1"/>
      <c r="J75" s="1"/>
      <c r="K75" s="1"/>
    </row>
    <row r="76" spans="1:11" ht="15.75" customHeight="1">
      <c r="A76" s="1"/>
      <c r="B76" s="2"/>
      <c r="C76" s="1"/>
      <c r="D76" s="1"/>
      <c r="E76" s="1"/>
      <c r="F76" s="1"/>
      <c r="G76" s="1"/>
      <c r="H76" s="1"/>
      <c r="I76" s="1"/>
      <c r="J76" s="1"/>
      <c r="K76" s="1"/>
    </row>
    <row r="77" spans="1:11" ht="15.75" customHeight="1">
      <c r="A77" s="1"/>
      <c r="B77" s="2"/>
      <c r="C77" s="1"/>
      <c r="D77" s="1"/>
      <c r="E77" s="1"/>
      <c r="F77" s="1"/>
      <c r="G77" s="1"/>
      <c r="H77" s="1"/>
      <c r="I77" s="1"/>
      <c r="J77" s="1"/>
      <c r="K77" s="1"/>
    </row>
    <row r="78" spans="1:11" ht="15.75" customHeight="1">
      <c r="A78" s="1"/>
      <c r="B78" s="2"/>
      <c r="C78" s="1"/>
      <c r="D78" s="1"/>
      <c r="E78" s="1"/>
      <c r="F78" s="1"/>
      <c r="G78" s="1"/>
      <c r="H78" s="1"/>
      <c r="I78" s="1"/>
      <c r="J78" s="1"/>
      <c r="K78" s="1"/>
    </row>
    <row r="79" spans="1:11" ht="15.75" customHeight="1">
      <c r="A79" s="1"/>
      <c r="B79" s="2"/>
      <c r="C79" s="1"/>
      <c r="D79" s="1"/>
      <c r="E79" s="1"/>
      <c r="F79" s="1"/>
      <c r="G79" s="1"/>
      <c r="H79" s="1"/>
      <c r="I79" s="1"/>
      <c r="J79" s="1"/>
      <c r="K79" s="1"/>
    </row>
    <row r="80" spans="1:11" ht="15.75" customHeight="1">
      <c r="A80" s="1"/>
      <c r="B80" s="2"/>
      <c r="C80" s="1"/>
      <c r="D80" s="1"/>
      <c r="E80" s="1"/>
      <c r="F80" s="1"/>
      <c r="G80" s="1"/>
      <c r="H80" s="1"/>
      <c r="I80" s="1"/>
      <c r="J80" s="1"/>
      <c r="K80" s="1"/>
    </row>
    <row r="81" spans="1:11" ht="15.75" customHeight="1">
      <c r="A81" s="1"/>
      <c r="B81" s="2"/>
      <c r="C81" s="1"/>
      <c r="D81" s="1"/>
      <c r="E81" s="1"/>
      <c r="F81" s="1"/>
      <c r="G81" s="1"/>
      <c r="H81" s="1"/>
      <c r="I81" s="1"/>
      <c r="J81" s="1"/>
      <c r="K81" s="1"/>
    </row>
    <row r="82" spans="1:11" ht="15.75" customHeight="1">
      <c r="A82" s="1"/>
      <c r="B82" s="2"/>
      <c r="C82" s="1"/>
      <c r="D82" s="1"/>
      <c r="E82" s="1"/>
      <c r="F82" s="1"/>
      <c r="G82" s="1"/>
      <c r="H82" s="1"/>
      <c r="I82" s="1"/>
      <c r="J82" s="1"/>
      <c r="K82" s="1"/>
    </row>
    <row r="83" spans="1:11" ht="15.75" customHeight="1">
      <c r="A83" s="1"/>
      <c r="B83" s="2"/>
      <c r="C83" s="1"/>
      <c r="D83" s="1"/>
      <c r="E83" s="1"/>
      <c r="F83" s="1"/>
      <c r="G83" s="1"/>
      <c r="H83" s="1"/>
      <c r="I83" s="1"/>
      <c r="J83" s="1"/>
      <c r="K83" s="1"/>
    </row>
    <row r="84" spans="1:11" ht="15.75" customHeight="1">
      <c r="A84" s="1"/>
      <c r="B84" s="2"/>
      <c r="C84" s="1"/>
      <c r="D84" s="1"/>
      <c r="E84" s="1"/>
      <c r="F84" s="1"/>
      <c r="G84" s="1"/>
      <c r="H84" s="1"/>
      <c r="I84" s="1"/>
      <c r="J84" s="1"/>
      <c r="K84" s="1"/>
    </row>
    <row r="85" spans="1:11" ht="15.75" customHeight="1">
      <c r="A85" s="1"/>
      <c r="B85" s="2"/>
      <c r="C85" s="1"/>
      <c r="D85" s="1"/>
      <c r="E85" s="1"/>
      <c r="F85" s="1"/>
      <c r="G85" s="1"/>
      <c r="H85" s="1"/>
      <c r="I85" s="1"/>
      <c r="J85" s="1"/>
      <c r="K85" s="1"/>
    </row>
    <row r="86" spans="1:11" ht="15.75" customHeight="1">
      <c r="A86" s="1"/>
      <c r="B86" s="2"/>
      <c r="C86" s="1"/>
      <c r="D86" s="1"/>
      <c r="E86" s="1"/>
      <c r="F86" s="1"/>
      <c r="G86" s="1"/>
      <c r="H86" s="1"/>
      <c r="I86" s="1"/>
      <c r="J86" s="1"/>
      <c r="K86" s="1"/>
    </row>
    <row r="87" spans="1:11" ht="15.75" customHeight="1">
      <c r="A87" s="1"/>
      <c r="B87" s="2"/>
      <c r="C87" s="1"/>
      <c r="D87" s="1"/>
      <c r="E87" s="1"/>
      <c r="F87" s="1"/>
      <c r="G87" s="1"/>
      <c r="H87" s="1"/>
      <c r="I87" s="1"/>
      <c r="J87" s="1"/>
      <c r="K87" s="1"/>
    </row>
    <row r="88" spans="1:11" ht="15.75" customHeight="1">
      <c r="A88" s="1"/>
      <c r="B88" s="2"/>
      <c r="C88" s="1"/>
      <c r="D88" s="1"/>
      <c r="E88" s="1"/>
      <c r="F88" s="1"/>
      <c r="G88" s="1"/>
      <c r="H88" s="1"/>
      <c r="I88" s="1"/>
      <c r="J88" s="1"/>
      <c r="K88" s="1"/>
    </row>
    <row r="89" spans="1:11" ht="15.75" customHeight="1">
      <c r="A89" s="1"/>
      <c r="B89" s="2"/>
      <c r="C89" s="1"/>
      <c r="D89" s="1"/>
      <c r="E89" s="1"/>
      <c r="F89" s="1"/>
      <c r="G89" s="1"/>
      <c r="H89" s="1"/>
      <c r="I89" s="1"/>
      <c r="J89" s="1"/>
      <c r="K89" s="1"/>
    </row>
    <row r="90" spans="1:11" ht="15.75" customHeight="1">
      <c r="A90" s="1"/>
      <c r="B90" s="2"/>
      <c r="C90" s="1"/>
      <c r="D90" s="1"/>
      <c r="E90" s="1"/>
      <c r="F90" s="1"/>
      <c r="G90" s="1"/>
      <c r="H90" s="1"/>
      <c r="I90" s="1"/>
      <c r="J90" s="1"/>
      <c r="K90" s="1"/>
    </row>
    <row r="91" spans="1:11" ht="15.75" customHeight="1">
      <c r="A91" s="1"/>
      <c r="B91" s="2"/>
      <c r="C91" s="1"/>
      <c r="D91" s="1"/>
      <c r="E91" s="1"/>
      <c r="F91" s="1"/>
      <c r="G91" s="1"/>
      <c r="H91" s="1"/>
      <c r="I91" s="1"/>
      <c r="J91" s="1"/>
      <c r="K91" s="1"/>
    </row>
    <row r="92" spans="1:11" ht="15.75" customHeight="1">
      <c r="A92" s="1"/>
      <c r="B92" s="2"/>
      <c r="C92" s="1"/>
      <c r="D92" s="1"/>
      <c r="E92" s="1"/>
      <c r="F92" s="1"/>
      <c r="G92" s="1"/>
      <c r="H92" s="1"/>
      <c r="I92" s="1"/>
      <c r="J92" s="1"/>
      <c r="K92" s="1"/>
    </row>
    <row r="93" spans="1:11" ht="15.75" customHeight="1">
      <c r="A93" s="1"/>
      <c r="B93" s="2"/>
      <c r="C93" s="1"/>
      <c r="D93" s="1"/>
      <c r="E93" s="1"/>
      <c r="F93" s="1"/>
      <c r="G93" s="1"/>
      <c r="H93" s="1"/>
      <c r="I93" s="1"/>
      <c r="J93" s="1"/>
      <c r="K93" s="1"/>
    </row>
    <row r="94" spans="1:11" ht="15.75" customHeight="1">
      <c r="A94" s="1"/>
      <c r="B94" s="2"/>
      <c r="C94" s="1"/>
      <c r="D94" s="1"/>
      <c r="E94" s="1"/>
      <c r="F94" s="1"/>
      <c r="G94" s="1"/>
      <c r="H94" s="1"/>
      <c r="I94" s="1"/>
      <c r="J94" s="1"/>
      <c r="K94" s="1"/>
    </row>
    <row r="95" spans="1:11" ht="15.75" customHeight="1">
      <c r="A95" s="1"/>
      <c r="B95" s="2"/>
      <c r="C95" s="1"/>
      <c r="D95" s="1"/>
      <c r="E95" s="1"/>
      <c r="F95" s="1"/>
      <c r="G95" s="1"/>
      <c r="H95" s="1"/>
      <c r="I95" s="1"/>
      <c r="J95" s="1"/>
      <c r="K95" s="1"/>
    </row>
    <row r="96" spans="1:11" ht="15.75" customHeight="1">
      <c r="A96" s="1"/>
      <c r="B96" s="2"/>
      <c r="C96" s="1"/>
      <c r="D96" s="1"/>
      <c r="E96" s="1"/>
      <c r="F96" s="1"/>
      <c r="G96" s="1"/>
      <c r="H96" s="1"/>
      <c r="I96" s="1"/>
      <c r="J96" s="1"/>
      <c r="K96" s="1"/>
    </row>
    <row r="97" spans="1:11" ht="15.75" customHeight="1">
      <c r="A97" s="1"/>
      <c r="B97" s="2"/>
      <c r="C97" s="1"/>
      <c r="D97" s="1"/>
      <c r="E97" s="1"/>
      <c r="F97" s="1"/>
      <c r="G97" s="1"/>
      <c r="H97" s="1"/>
      <c r="I97" s="1"/>
      <c r="J97" s="1"/>
      <c r="K97" s="1"/>
    </row>
    <row r="98" spans="1:11" ht="15.75" customHeight="1">
      <c r="A98" s="1"/>
      <c r="B98" s="2"/>
      <c r="C98" s="1"/>
      <c r="D98" s="1"/>
      <c r="E98" s="1"/>
      <c r="F98" s="1"/>
      <c r="G98" s="1"/>
      <c r="H98" s="1"/>
      <c r="I98" s="1"/>
      <c r="J98" s="1"/>
      <c r="K98" s="1"/>
    </row>
    <row r="99" spans="1:11" ht="15.75" customHeight="1">
      <c r="A99" s="1"/>
      <c r="B99" s="2"/>
      <c r="C99" s="1"/>
      <c r="D99" s="1"/>
      <c r="E99" s="1"/>
      <c r="F99" s="1"/>
      <c r="G99" s="1"/>
      <c r="H99" s="1"/>
      <c r="I99" s="1"/>
      <c r="J99" s="1"/>
      <c r="K99" s="1"/>
    </row>
    <row r="100" spans="1:11" ht="15.75" customHeight="1">
      <c r="A100" s="1"/>
      <c r="B100" s="2"/>
      <c r="C100" s="1"/>
      <c r="D100" s="1"/>
      <c r="E100" s="1"/>
      <c r="F100" s="1"/>
      <c r="G100" s="1"/>
      <c r="H100" s="1"/>
      <c r="I100" s="1"/>
      <c r="J100" s="1"/>
      <c r="K100" s="1"/>
    </row>
  </sheetData>
  <autoFilter ref="A12:H54"/>
  <mergeCells count="65">
    <mergeCell ref="B42:D42"/>
    <mergeCell ref="B39:D39"/>
    <mergeCell ref="B13:D13"/>
    <mergeCell ref="B14:D14"/>
    <mergeCell ref="B30:D30"/>
    <mergeCell ref="B31:D31"/>
    <mergeCell ref="B32:D32"/>
    <mergeCell ref="B33:D33"/>
    <mergeCell ref="B38:D38"/>
    <mergeCell ref="B37:D37"/>
    <mergeCell ref="B36:D36"/>
    <mergeCell ref="B40:D40"/>
    <mergeCell ref="B41:D41"/>
    <mergeCell ref="B34:D34"/>
    <mergeCell ref="B35:D35"/>
    <mergeCell ref="B29:D29"/>
    <mergeCell ref="B28:D28"/>
    <mergeCell ref="A2:C2"/>
    <mergeCell ref="D2:H2"/>
    <mergeCell ref="A3:B3"/>
    <mergeCell ref="A5:H5"/>
    <mergeCell ref="B7:H7"/>
    <mergeCell ref="B8:H8"/>
    <mergeCell ref="B9:H9"/>
    <mergeCell ref="B12:D12"/>
    <mergeCell ref="B25:D25"/>
    <mergeCell ref="B26:D26"/>
    <mergeCell ref="B27:D27"/>
    <mergeCell ref="B20:D20"/>
    <mergeCell ref="B21:D21"/>
    <mergeCell ref="B22:D22"/>
    <mergeCell ref="B23:D23"/>
    <mergeCell ref="B24:D24"/>
    <mergeCell ref="B15:D15"/>
    <mergeCell ref="B16:D16"/>
    <mergeCell ref="B17:D17"/>
    <mergeCell ref="B18:D18"/>
    <mergeCell ref="B19:D19"/>
    <mergeCell ref="B49:D49"/>
    <mergeCell ref="B43:D43"/>
    <mergeCell ref="B52:D52"/>
    <mergeCell ref="B53:D53"/>
    <mergeCell ref="B70:H70"/>
    <mergeCell ref="G57:H57"/>
    <mergeCell ref="B51:D51"/>
    <mergeCell ref="B54:D54"/>
    <mergeCell ref="B50:D50"/>
    <mergeCell ref="B44:D44"/>
    <mergeCell ref="B45:D45"/>
    <mergeCell ref="B46:D46"/>
    <mergeCell ref="B47:D47"/>
    <mergeCell ref="B48:D48"/>
    <mergeCell ref="A62:C62"/>
    <mergeCell ref="E57:F57"/>
    <mergeCell ref="B56:D56"/>
    <mergeCell ref="A57:C58"/>
    <mergeCell ref="A60:C60"/>
    <mergeCell ref="A61:C61"/>
    <mergeCell ref="A59:C59"/>
    <mergeCell ref="D57:D58"/>
    <mergeCell ref="B71:H71"/>
    <mergeCell ref="D73:H73"/>
    <mergeCell ref="D72:H72"/>
    <mergeCell ref="D64:H64"/>
    <mergeCell ref="E65:H65"/>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XXXXXXXXX</vt:lpstr>
      <vt:lpstr>Mẫu 1B -VCQL (mới)</vt:lpstr>
      <vt:lpstr>Mẫu 1C -GV (mới)</vt:lpstr>
      <vt:lpstr>Mẫu 1D -NV (mới)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cp:lastModifiedBy>
  <cp:lastPrinted>2022-09-23T02:58:56Z</cp:lastPrinted>
  <dcterms:created xsi:type="dcterms:W3CDTF">2018-08-07T00:58:29Z</dcterms:created>
  <dcterms:modified xsi:type="dcterms:W3CDTF">2023-06-15T16:01:24Z</dcterms:modified>
</cp:coreProperties>
</file>